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5" yWindow="-15" windowWidth="19260" windowHeight="11535"/>
  </bookViews>
  <sheets>
    <sheet name="прил.3_СП" sheetId="1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45621"/>
</workbook>
</file>

<file path=xl/calcChain.xml><?xml version="1.0" encoding="utf-8"?>
<calcChain xmlns="http://schemas.openxmlformats.org/spreadsheetml/2006/main">
  <c r="F120" i="1" l="1"/>
  <c r="F104" i="1"/>
  <c r="F55" i="1"/>
  <c r="F49" i="1"/>
  <c r="F14" i="1"/>
  <c r="F37" i="1"/>
  <c r="F27" i="1"/>
  <c r="F15" i="1"/>
  <c r="F19" i="1"/>
  <c r="E50" i="1" l="1"/>
  <c r="D50" i="1"/>
  <c r="D49" i="1" s="1"/>
  <c r="F52" i="1"/>
  <c r="F39" i="1" l="1"/>
  <c r="F40" i="1"/>
  <c r="E38" i="1"/>
  <c r="E39" i="1"/>
  <c r="D39" i="1"/>
  <c r="D38" i="1"/>
  <c r="E42" i="1" l="1"/>
  <c r="F111" i="1"/>
  <c r="F113" i="1"/>
  <c r="F109" i="1"/>
  <c r="F99" i="1"/>
  <c r="F94" i="1"/>
  <c r="F92" i="1"/>
  <c r="F88" i="1"/>
  <c r="F83" i="1"/>
  <c r="F77" i="1"/>
  <c r="F73" i="1"/>
  <c r="F64" i="1"/>
  <c r="F57" i="1"/>
  <c r="F59" i="1"/>
  <c r="F51" i="1"/>
  <c r="F46" i="1"/>
  <c r="F44" i="1"/>
  <c r="F43" i="1"/>
  <c r="F36" i="1"/>
  <c r="F32" i="1"/>
  <c r="F29" i="1"/>
  <c r="F25" i="1"/>
  <c r="F24" i="1"/>
  <c r="F23" i="1"/>
  <c r="F17" i="1"/>
  <c r="F31" i="1" l="1"/>
  <c r="D31" i="1" l="1"/>
  <c r="E18" i="1" l="1"/>
  <c r="F18" i="1"/>
  <c r="F26" i="1"/>
  <c r="E26" i="1"/>
  <c r="D26" i="1"/>
  <c r="D18" i="1"/>
  <c r="F30" i="1"/>
  <c r="E31" i="1"/>
  <c r="E30" i="1" s="1"/>
  <c r="D30" i="1"/>
  <c r="D42" i="1"/>
  <c r="F80" i="1"/>
  <c r="F82" i="1"/>
  <c r="E80" i="1"/>
  <c r="D80" i="1"/>
  <c r="E82" i="1"/>
  <c r="D82" i="1"/>
  <c r="E58" i="1"/>
  <c r="F62" i="1"/>
  <c r="F61" i="1" s="1"/>
  <c r="F60" i="1" s="1"/>
  <c r="E62" i="1"/>
  <c r="E61" i="1" s="1"/>
  <c r="E60" i="1" s="1"/>
  <c r="D62" i="1"/>
  <c r="D61" i="1" s="1"/>
  <c r="D60" i="1" s="1"/>
  <c r="F117" i="1"/>
  <c r="E117" i="1"/>
  <c r="D117" i="1"/>
  <c r="E119" i="1"/>
  <c r="F110" i="1"/>
  <c r="E110" i="1"/>
  <c r="D110" i="1"/>
  <c r="D91" i="1"/>
  <c r="F67" i="1"/>
  <c r="F66" i="1" s="1"/>
  <c r="F65" i="1" s="1"/>
  <c r="E67" i="1"/>
  <c r="E66" i="1" s="1"/>
  <c r="D67" i="1"/>
  <c r="D66" i="1" s="1"/>
  <c r="F119" i="1"/>
  <c r="D119" i="1"/>
  <c r="E108" i="1"/>
  <c r="F108" i="1"/>
  <c r="E112" i="1"/>
  <c r="F112" i="1"/>
  <c r="D112" i="1"/>
  <c r="D108" i="1"/>
  <c r="E103" i="1"/>
  <c r="E102" i="1" s="1"/>
  <c r="E101" i="1" s="1"/>
  <c r="E100" i="1" s="1"/>
  <c r="F103" i="1"/>
  <c r="F102" i="1" s="1"/>
  <c r="F101" i="1" s="1"/>
  <c r="F100" i="1" s="1"/>
  <c r="D103" i="1"/>
  <c r="D102" i="1" s="1"/>
  <c r="D101" i="1" s="1"/>
  <c r="D100" i="1" s="1"/>
  <c r="E98" i="1"/>
  <c r="D98" i="1"/>
  <c r="D97" i="1" s="1"/>
  <c r="D96" i="1" s="1"/>
  <c r="D95" i="1" s="1"/>
  <c r="E91" i="1"/>
  <c r="F91" i="1"/>
  <c r="E93" i="1"/>
  <c r="F93" i="1"/>
  <c r="D93" i="1"/>
  <c r="E87" i="1"/>
  <c r="E86" i="1" s="1"/>
  <c r="F87" i="1"/>
  <c r="D87" i="1"/>
  <c r="D86" i="1" s="1"/>
  <c r="D85" i="1" s="1"/>
  <c r="E76" i="1"/>
  <c r="E75" i="1" s="1"/>
  <c r="F76" i="1"/>
  <c r="F75" i="1" s="1"/>
  <c r="D76" i="1"/>
  <c r="D75" i="1" s="1"/>
  <c r="E72" i="1"/>
  <c r="E71" i="1" s="1"/>
  <c r="E70" i="1" s="1"/>
  <c r="F72" i="1"/>
  <c r="F71" i="1" s="1"/>
  <c r="F70" i="1" s="1"/>
  <c r="D72" i="1"/>
  <c r="D71" i="1" s="1"/>
  <c r="D70" i="1" s="1"/>
  <c r="F58" i="1"/>
  <c r="D58" i="1"/>
  <c r="E56" i="1"/>
  <c r="F56" i="1"/>
  <c r="D56" i="1"/>
  <c r="E49" i="1"/>
  <c r="E48" i="1" s="1"/>
  <c r="E47" i="1" s="1"/>
  <c r="F50" i="1"/>
  <c r="F48" i="1" s="1"/>
  <c r="F47" i="1" s="1"/>
  <c r="D48" i="1"/>
  <c r="D47" i="1" s="1"/>
  <c r="E45" i="1"/>
  <c r="F45" i="1"/>
  <c r="D45" i="1"/>
  <c r="E35" i="1"/>
  <c r="E34" i="1" s="1"/>
  <c r="E33" i="1" s="1"/>
  <c r="F35" i="1"/>
  <c r="F34" i="1" s="1"/>
  <c r="F33" i="1" s="1"/>
  <c r="D35" i="1"/>
  <c r="D34" i="1" s="1"/>
  <c r="D33" i="1" s="1"/>
  <c r="E22" i="1"/>
  <c r="D22" i="1"/>
  <c r="E28" i="1"/>
  <c r="F28" i="1"/>
  <c r="D28" i="1"/>
  <c r="E16" i="1"/>
  <c r="F16" i="1"/>
  <c r="D16" i="1"/>
  <c r="F22" i="1" l="1"/>
  <c r="F42" i="1"/>
  <c r="E85" i="1"/>
  <c r="F86" i="1"/>
  <c r="F85" i="1" s="1"/>
  <c r="E97" i="1"/>
  <c r="F98" i="1"/>
  <c r="F54" i="1"/>
  <c r="F53" i="1" s="1"/>
  <c r="E15" i="1"/>
  <c r="E14" i="1" s="1"/>
  <c r="D15" i="1"/>
  <c r="D14" i="1" s="1"/>
  <c r="E55" i="1"/>
  <c r="E54" i="1" s="1"/>
  <c r="E53" i="1" s="1"/>
  <c r="E21" i="1"/>
  <c r="E20" i="1" s="1"/>
  <c r="F116" i="1"/>
  <c r="F115" i="1" s="1"/>
  <c r="F114" i="1" s="1"/>
  <c r="D21" i="1"/>
  <c r="D74" i="1"/>
  <c r="E116" i="1"/>
  <c r="E115" i="1" s="1"/>
  <c r="E114" i="1" s="1"/>
  <c r="F74" i="1"/>
  <c r="D65" i="1"/>
  <c r="E65" i="1"/>
  <c r="D55" i="1"/>
  <c r="D54" i="1" s="1"/>
  <c r="D53" i="1" s="1"/>
  <c r="E79" i="1"/>
  <c r="E78" i="1" s="1"/>
  <c r="D116" i="1"/>
  <c r="D115" i="1" s="1"/>
  <c r="D114" i="1" s="1"/>
  <c r="D90" i="1"/>
  <c r="D89" i="1" s="1"/>
  <c r="D84" i="1" s="1"/>
  <c r="E107" i="1"/>
  <c r="E106" i="1" s="1"/>
  <c r="E105" i="1" s="1"/>
  <c r="E41" i="1"/>
  <c r="E37" i="1" s="1"/>
  <c r="E90" i="1"/>
  <c r="F79" i="1"/>
  <c r="F78" i="1" s="1"/>
  <c r="E74" i="1"/>
  <c r="D107" i="1"/>
  <c r="D79" i="1"/>
  <c r="D78" i="1" s="1"/>
  <c r="D41" i="1"/>
  <c r="D37" i="1" s="1"/>
  <c r="E89" i="1" l="1"/>
  <c r="E84" i="1" s="1"/>
  <c r="F84" i="1" s="1"/>
  <c r="F90" i="1"/>
  <c r="F89" i="1" s="1"/>
  <c r="E96" i="1"/>
  <c r="F97" i="1"/>
  <c r="E13" i="1"/>
  <c r="D106" i="1"/>
  <c r="D105" i="1" s="1"/>
  <c r="F107" i="1"/>
  <c r="F106" i="1" s="1"/>
  <c r="F105" i="1" s="1"/>
  <c r="F41" i="1"/>
  <c r="D20" i="1"/>
  <c r="F21" i="1"/>
  <c r="F20" i="1" s="1"/>
  <c r="E69" i="1"/>
  <c r="D69" i="1"/>
  <c r="F69" i="1" l="1"/>
  <c r="F38" i="1"/>
  <c r="D13" i="1"/>
  <c r="D121" i="1" s="1"/>
  <c r="E95" i="1"/>
  <c r="E121" i="1" s="1"/>
  <c r="F96" i="1"/>
  <c r="F95" i="1" s="1"/>
  <c r="F13" i="1" l="1"/>
  <c r="F121" i="1"/>
</calcChain>
</file>

<file path=xl/sharedStrings.xml><?xml version="1.0" encoding="utf-8"?>
<sst xmlns="http://schemas.openxmlformats.org/spreadsheetml/2006/main" count="227" uniqueCount="169">
  <si>
    <t>Код</t>
  </si>
  <si>
    <t>Наименование главного распорядителя средств районного бюджета, раздела, подраздела, целевой статьи и вида расходов</t>
  </si>
  <si>
    <t>Рз  ПР  ЦСР  ВР</t>
  </si>
  <si>
    <t>Функционирование высшего должностного лица субъекта Российской Федерации и органа местного самоуправления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</si>
  <si>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</si>
  <si>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</si>
  <si>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</si>
  <si>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</si>
  <si>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</si>
  <si>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</si>
  <si>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Коммунальное хозяйство</t>
  </si>
  <si>
    <t>05 02</t>
  </si>
  <si>
    <t>ИТОГО</t>
  </si>
  <si>
    <t xml:space="preserve">Мобилизационная и вневойсковая подготовка </t>
  </si>
  <si>
    <t>02  03</t>
  </si>
  <si>
    <t>Иные межбюджетные трансферты</t>
  </si>
  <si>
    <t>Благоустройство</t>
  </si>
  <si>
    <t>05 03</t>
  </si>
  <si>
    <t>01 13</t>
  </si>
  <si>
    <t>11 01</t>
  </si>
  <si>
    <t>Культура</t>
  </si>
  <si>
    <t>08 01</t>
  </si>
  <si>
    <t>01 11</t>
  </si>
  <si>
    <t>Резервные фонды</t>
  </si>
  <si>
    <t>04 09</t>
  </si>
  <si>
    <t>Дорожное хозяйство</t>
  </si>
  <si>
    <t>04 05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</si>
  <si>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</si>
  <si>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Расходы на выплаты персоналу государственных(муниципальных) органов</t>
  </si>
  <si>
    <t>Иные закупки товаров,работ и услуг для обеспечения государственных(муниципальных)нужд</t>
  </si>
  <si>
    <t>Уплата  налогов ,сборов и иных платежей</t>
  </si>
  <si>
    <t>07 07</t>
  </si>
  <si>
    <t>Резервные средства</t>
  </si>
  <si>
    <t>Сельское хозяйство и рыболовство</t>
  </si>
  <si>
    <t>Молодежная политика и оздоровление детей</t>
  </si>
  <si>
    <t>Иные закупки товаров,работ иуслуг для обеспечения (государственных)  муниципальных нужд</t>
  </si>
  <si>
    <t>03 10</t>
  </si>
  <si>
    <t>Пожарная безопасность</t>
  </si>
  <si>
    <t>Непрограммные направления расходов</t>
  </si>
  <si>
    <t>Расходы на обеспечение выполнения функций органами местного самоуправления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</si>
  <si>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органами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</si>
  <si>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</si>
  <si>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Резервный фонд местной администрации</t>
  </si>
  <si>
    <t>Субвенции на осуществление первичного воинского учета на территориях, где отсутствуют военные комиссариаты</t>
  </si>
  <si>
    <t>Расходы местного бюджета за счет стимулирующих субсидий, направленные на решение вопросов местного значения</t>
  </si>
  <si>
    <t>Расходы местного бюджета за счет стимулирующих субсидий, направленные на развитие сельского хозяйства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</si>
  <si>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</si>
  <si>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 xml:space="preserve">Субсидии некоммерческим организациям (за исключением государственных (муниципальных) учреждений </t>
  </si>
  <si>
    <t xml:space="preserve">Непрограммные направления расходов </t>
  </si>
  <si>
    <t>03 14</t>
  </si>
  <si>
    <t>03 14 9900000</t>
  </si>
  <si>
    <t>Администрация сельского поселения Девлезеркино</t>
  </si>
  <si>
    <t>Другие вопросы в области национальной экономики</t>
  </si>
  <si>
    <t>04 12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</si>
  <si>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</si>
  <si>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</si>
  <si>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Другие вопросы в области безопасности и правоохранительной деятельности</t>
  </si>
  <si>
    <t>Расходы местного бюджета за счет стимулирующих субсидий, направленные на содержание органов местного самоуправления</t>
  </si>
  <si>
    <t>01 11 9900000000</t>
  </si>
  <si>
    <t>01 11 9900079900</t>
  </si>
  <si>
    <t>01 11 9900079900 870</t>
  </si>
  <si>
    <t>01 13 9900000000</t>
  </si>
  <si>
    <t>01 13 9900020000</t>
  </si>
  <si>
    <t>01 13 9900020000 240</t>
  </si>
  <si>
    <t>03 09 9900000000</t>
  </si>
  <si>
    <t>03 09 9900078210</t>
  </si>
  <si>
    <t>03 09 9900078210  540</t>
  </si>
  <si>
    <t>03 10 9900000000</t>
  </si>
  <si>
    <t>04 05 9900000000</t>
  </si>
  <si>
    <t>04 09 7100000000</t>
  </si>
  <si>
    <t>04 09 7100020000</t>
  </si>
  <si>
    <t>04 09 7100020000 240</t>
  </si>
  <si>
    <t>04 12 7300000000</t>
  </si>
  <si>
    <t>04 12 7300020000</t>
  </si>
  <si>
    <t>04 12 7300020000 240</t>
  </si>
  <si>
    <t>05 02 9900000000</t>
  </si>
  <si>
    <t xml:space="preserve">05 03 7200000000 </t>
  </si>
  <si>
    <t>05 03 7200020000</t>
  </si>
  <si>
    <t>05 03 7200020000 240</t>
  </si>
  <si>
    <t>07 07 9900000000</t>
  </si>
  <si>
    <t>07 07 9900078210</t>
  </si>
  <si>
    <t>07 07 9900078210  540</t>
  </si>
  <si>
    <t>08 01 9900000000</t>
  </si>
  <si>
    <t>08 01 9900020000</t>
  </si>
  <si>
    <t>08 01 9900020000 240</t>
  </si>
  <si>
    <t>08 01 9900078210</t>
  </si>
  <si>
    <t>11 01 9900000000</t>
  </si>
  <si>
    <t>08 01 9900078210 540</t>
  </si>
  <si>
    <t>11 01 9900020000</t>
  </si>
  <si>
    <t>11 01 9900020000 240</t>
  </si>
  <si>
    <t>03 14 9900060000</t>
  </si>
  <si>
    <t xml:space="preserve">Предоставление субсидий бюджетным,автономным учреждениям, некоммерческим организациям и иным юридическим лицам, индивидуальным предпринимателям, физическим лицам </t>
  </si>
  <si>
    <t>03 14 9900060000 630</t>
  </si>
  <si>
    <r>
      <t xml:space="preserve">Муниципальная программа </t>
    </r>
    <r>
      <rPr>
        <sz val="14"/>
        <color indexed="8"/>
        <rFont val="Times New Roman"/>
        <family val="1"/>
        <charset val="204"/>
      </rPr>
      <t>"Развитие автомобильных дорог общего пользования местного значения сельского поселения Девлезеркино муниципального района Челно-Вершинский Самарской области на 2015-2019 годы"</t>
    </r>
  </si>
  <si>
    <r>
      <t>Муниципальная программа</t>
    </r>
    <r>
      <rPr>
        <sz val="14"/>
        <color indexed="8"/>
        <rFont val="Times New Roman"/>
        <family val="1"/>
        <charset val="204"/>
      </rPr>
      <t xml:space="preserve"> "Благоустройство территории сельского поселения Девлезеркино муниципального района Челно-Вершинский Самарской области на 2015-2019 годы"</t>
    </r>
  </si>
  <si>
    <t>03 09 9900072004</t>
  </si>
  <si>
    <t>03 09 9900072004 240</t>
  </si>
  <si>
    <t>03 10 9900072004</t>
  </si>
  <si>
    <t>03 10 9900072004 240</t>
  </si>
  <si>
    <t>04 05 9900072003</t>
  </si>
  <si>
    <t>04 05 9900072003 810</t>
  </si>
  <si>
    <t>04 12 7300072004</t>
  </si>
  <si>
    <t>04 12 7300072004 240</t>
  </si>
  <si>
    <t>05 02 9900072004</t>
  </si>
  <si>
    <t>05 02 9900072004 240</t>
  </si>
  <si>
    <t>05 03 7200072004</t>
  </si>
  <si>
    <t>05 03 7200072004 240</t>
  </si>
  <si>
    <t>08 01 9900072004</t>
  </si>
  <si>
    <t>08 01 9900072004 240</t>
  </si>
  <si>
    <t>11 01 9900072004</t>
  </si>
  <si>
    <t>11 01 9900072004 240</t>
  </si>
  <si>
    <t>03 10 9900072004 630</t>
  </si>
  <si>
    <t>Муниципальная программа "Развитие малого и среднего предпринимательства на территории сельского поселения Девлезеркино муниципального района Челно-Вершинский на 2015-2019 годы"</t>
  </si>
  <si>
    <t>ОБЩЕГОСУДАРСТВЕННЫЕ РАСХОДЫ</t>
  </si>
  <si>
    <t>01 00</t>
  </si>
  <si>
    <t>НАЦИОНАЛЬНАЯ ОБОРОНА</t>
  </si>
  <si>
    <t>02 00</t>
  </si>
  <si>
    <t>НАЦИОНАЛЬНАЯ БЕЗОПАСНОСТЬ И ПРАВООХРАНИТЕЛЬНАЯ ДЕЯТЕЛЬНОСТЬ</t>
  </si>
  <si>
    <t>03 00</t>
  </si>
  <si>
    <t>НАЦИОНАЛЬНАЯ ЭКОНОМИКА</t>
  </si>
  <si>
    <t>04 00</t>
  </si>
  <si>
    <t>ЖИЛИЩНО-КОММУНАЛЬНОЕ ХОЗЯЙСТВО</t>
  </si>
  <si>
    <t>05 00</t>
  </si>
  <si>
    <t>ОХРАНА ОКРУЖАЮЩЕЙ СРЕДЫ</t>
  </si>
  <si>
    <t>06 00</t>
  </si>
  <si>
    <t>ОБРАЗОВАНИЕ</t>
  </si>
  <si>
    <t>07 00</t>
  </si>
  <si>
    <t>КУЛЬТУРА И КИНЕМАТОГРАФИЯ</t>
  </si>
  <si>
    <t>08 00</t>
  </si>
  <si>
    <t>ФИЗИЧЕСКАЯ КУЛЬТУРА И СПОРТ</t>
  </si>
  <si>
    <t xml:space="preserve">Физическая культура </t>
  </si>
  <si>
    <t>11 00</t>
  </si>
  <si>
    <t>План</t>
  </si>
  <si>
    <t>Исполнено</t>
  </si>
  <si>
    <t>Процент исполнения</t>
  </si>
  <si>
    <t>(рублей)</t>
  </si>
  <si>
    <t>Приложение №2</t>
  </si>
  <si>
    <t>01 02 3900000000</t>
  </si>
  <si>
    <t>01 02 3900011000</t>
  </si>
  <si>
    <t>01 02 3900011000 120</t>
  </si>
  <si>
    <t>01 02 3900072001</t>
  </si>
  <si>
    <t>01 02 3900072001 120</t>
  </si>
  <si>
    <t>01 04 3900000000</t>
  </si>
  <si>
    <t>01 04 3900011000</t>
  </si>
  <si>
    <t>01 04 3900011000 120</t>
  </si>
  <si>
    <t>01 04 3900011000 240</t>
  </si>
  <si>
    <t>01 04 3900011000 850</t>
  </si>
  <si>
    <t>01 04 3900072001</t>
  </si>
  <si>
    <t>01 04 3900072001 120</t>
  </si>
  <si>
    <t>01 04 3900078210</t>
  </si>
  <si>
    <t>01 04 3900078210 540</t>
  </si>
  <si>
    <t>01 06 3900078210</t>
  </si>
  <si>
    <t>01 06 3900078210 540</t>
  </si>
  <si>
    <t>01 13 3900000000</t>
  </si>
  <si>
    <t>01 13 3900020000</t>
  </si>
  <si>
    <t>01 13 3900020000 240</t>
  </si>
  <si>
    <t>01 13 3900020000 850</t>
  </si>
  <si>
    <t>01 13 3900072004</t>
  </si>
  <si>
    <t>01 13 3900072004 240</t>
  </si>
  <si>
    <t>02 03 3900000000</t>
  </si>
  <si>
    <t>02 03 3900051180</t>
  </si>
  <si>
    <t>02 03 3900051180 120</t>
  </si>
  <si>
    <t>06 05</t>
  </si>
  <si>
    <t>Другие вопросы в области охраны окружающей среды</t>
  </si>
  <si>
    <t>06 05 9900000000</t>
  </si>
  <si>
    <t>06 05 9900078210</t>
  </si>
  <si>
    <t>06 05 9900078210 540</t>
  </si>
  <si>
    <t>02 03 3900051180 240</t>
  </si>
  <si>
    <t>Отчет об исполнении бюджета сельского поселения Девлезеркино муниципального района Челно-Вершинский по расходам за 9 месяцев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</si>
</sst>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р_._-;\-* #,##0_р_._-;_-* &quot;-&quot;_р_._-;_-@_-"/>
    <numFmt numFmtId="165" formatCode="_-* #,##0.00_р_._-;\-* #,##0.00_р_._-;_-* &quot;-&quot;??_р_._-;_-@_-"/>
    <numFmt numFmtId="166" formatCode="#,##0.0"/>
  </numFmts>
  <fonts count="35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sz val="14"/>
      <name val="Arial"/>
      <family val="2"/>
      <charset val="204"/>
    </font>
    <font>
      <b/>
      <sz val="10"/>
      <name val="Arial Cyr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16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/>
    <xf numFmtId="0" fontId="13" fillId="0" borderId="0"/>
    <xf numFmtId="0" fontId="14" fillId="0" borderId="0" applyNumberFormat="0" applyFont="0" applyFill="0" applyBorder="0" applyAlignment="0" applyProtection="0">
      <alignment vertical="top"/>
    </xf>
    <xf numFmtId="0" fontId="13" fillId="0" borderId="0"/>
    <xf numFmtId="0" fontId="15" fillId="17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9" fillId="6" borderId="0" applyNumberFormat="0" applyBorder="0" applyAlignment="0" applyProtection="0"/>
  </cellStyleXfs>
  <cellXfs count="108">
    <xf numFmtId="0" fontId="0" fillId="0" borderId="0" xfId="0"/>
    <xf numFmtId="0" fontId="13" fillId="0" borderId="0" xfId="37"/>
    <xf numFmtId="0" fontId="22" fillId="0" borderId="10" xfId="37" applyFont="1" applyFill="1" applyBorder="1" applyAlignment="1">
      <alignment horizontal="center" vertical="top" wrapText="1"/>
    </xf>
    <xf numFmtId="0" fontId="23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2" fillId="0" borderId="10" xfId="37" applyFont="1" applyBorder="1" applyAlignment="1">
      <alignment horizontal="center" vertical="top" wrapText="1"/>
    </xf>
    <xf numFmtId="0" fontId="24" fillId="0" borderId="0" xfId="37" applyFont="1"/>
    <xf numFmtId="0" fontId="13" fillId="0" borderId="10" xfId="37" applyFont="1" applyBorder="1"/>
    <xf numFmtId="0" fontId="26" fillId="0" borderId="0" xfId="37" applyFont="1"/>
    <xf numFmtId="0" fontId="25" fillId="0" borderId="10" xfId="37" applyFont="1" applyBorder="1" applyAlignment="1">
      <alignment vertical="top" wrapText="1"/>
    </xf>
    <xf numFmtId="0" fontId="27" fillId="0" borderId="10" xfId="37" applyFont="1" applyBorder="1" applyAlignment="1">
      <alignment horizontal="center" vertical="top" wrapText="1"/>
    </xf>
    <xf numFmtId="166" fontId="25" fillId="0" borderId="10" xfId="37" applyNumberFormat="1" applyFont="1" applyBorder="1" applyAlignment="1"/>
    <xf numFmtId="49" fontId="25" fillId="0" borderId="10" xfId="0" applyNumberFormat="1" applyFont="1" applyBorder="1" applyAlignment="1">
      <alignment horizontal="left" vertical="top" wrapText="1"/>
    </xf>
    <xf numFmtId="0" fontId="25" fillId="0" borderId="10" xfId="37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7" fillId="0" borderId="10" xfId="37" applyNumberFormat="1" applyFont="1" applyFill="1" applyBorder="1" applyAlignment="1">
      <alignment vertical="top" wrapText="1"/>
    </xf>
    <xf numFmtId="166" fontId="25" fillId="0" borderId="10" xfId="37" applyNumberFormat="1" applyFont="1" applyFill="1" applyBorder="1" applyAlignment="1">
      <alignment vertical="top" wrapText="1"/>
    </xf>
    <xf numFmtId="49" fontId="25" fillId="0" borderId="10" xfId="36" applyNumberFormat="1" applyFont="1" applyFill="1" applyBorder="1" applyAlignment="1">
      <alignment horizontal="left" vertical="top"/>
    </xf>
    <xf numFmtId="166" fontId="25" fillId="0" borderId="10" xfId="36" applyNumberFormat="1" applyFont="1" applyFill="1" applyBorder="1" applyAlignment="1">
      <alignment vertical="top"/>
    </xf>
    <xf numFmtId="166" fontId="27" fillId="0" borderId="10" xfId="36" applyNumberFormat="1" applyFont="1" applyFill="1" applyBorder="1" applyAlignment="1">
      <alignment vertical="top"/>
    </xf>
    <xf numFmtId="166" fontId="28" fillId="0" borderId="10" xfId="36" applyNumberFormat="1" applyFont="1" applyFill="1" applyBorder="1" applyAlignment="1">
      <alignment vertical="top"/>
    </xf>
    <xf numFmtId="49" fontId="27" fillId="0" borderId="12" xfId="36" applyNumberFormat="1" applyFont="1" applyFill="1" applyBorder="1" applyAlignment="1" applyProtection="1">
      <alignment horizontal="left" vertical="justify" wrapText="1"/>
    </xf>
    <xf numFmtId="49" fontId="27" fillId="0" borderId="13" xfId="36" applyNumberFormat="1" applyFont="1" applyFill="1" applyBorder="1" applyAlignment="1">
      <alignment horizontal="left" vertical="top"/>
    </xf>
    <xf numFmtId="166" fontId="27" fillId="0" borderId="13" xfId="36" applyNumberFormat="1" applyFont="1" applyFill="1" applyBorder="1" applyAlignment="1">
      <alignment vertical="top"/>
    </xf>
    <xf numFmtId="49" fontId="25" fillId="0" borderId="12" xfId="36" applyNumberFormat="1" applyFont="1" applyFill="1" applyBorder="1" applyAlignment="1" applyProtection="1">
      <alignment horizontal="left" vertical="justify" wrapText="1"/>
    </xf>
    <xf numFmtId="49" fontId="25" fillId="0" borderId="13" xfId="36" applyNumberFormat="1" applyFont="1" applyFill="1" applyBorder="1" applyAlignment="1">
      <alignment horizontal="left" vertical="top"/>
    </xf>
    <xf numFmtId="166" fontId="25" fillId="0" borderId="13" xfId="36" applyNumberFormat="1" applyFont="1" applyFill="1" applyBorder="1" applyAlignment="1">
      <alignment vertical="top"/>
    </xf>
    <xf numFmtId="0" fontId="27" fillId="0" borderId="10" xfId="37" applyFont="1" applyBorder="1" applyAlignment="1">
      <alignment horizontal="left" vertical="justify"/>
    </xf>
    <xf numFmtId="0" fontId="27" fillId="0" borderId="10" xfId="37" applyFont="1" applyBorder="1"/>
    <xf numFmtId="0" fontId="27" fillId="0" borderId="11" xfId="37" applyFont="1" applyBorder="1"/>
    <xf numFmtId="166" fontId="27" fillId="0" borderId="11" xfId="37" applyNumberFormat="1" applyFont="1" applyBorder="1" applyAlignment="1"/>
    <xf numFmtId="0" fontId="27" fillId="0" borderId="10" xfId="37" applyFont="1" applyBorder="1" applyAlignment="1">
      <alignment vertical="top" wrapText="1"/>
    </xf>
    <xf numFmtId="166" fontId="28" fillId="0" borderId="10" xfId="37" applyNumberFormat="1" applyFont="1" applyFill="1" applyBorder="1" applyAlignment="1">
      <alignment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166" fontId="25" fillId="0" borderId="10" xfId="38" applyNumberFormat="1" applyFont="1" applyFill="1" applyBorder="1" applyAlignment="1" applyProtection="1">
      <alignment vertical="top" wrapText="1"/>
    </xf>
    <xf numFmtId="0" fontId="27" fillId="0" borderId="10" xfId="37" applyFont="1" applyBorder="1" applyAlignment="1">
      <alignment horizontal="left" vertical="top" wrapText="1"/>
    </xf>
    <xf numFmtId="166" fontId="27" fillId="0" borderId="10" xfId="38" applyNumberFormat="1" applyFont="1" applyFill="1" applyBorder="1" applyAlignment="1" applyProtection="1">
      <alignment vertical="top" wrapText="1"/>
    </xf>
    <xf numFmtId="49" fontId="25" fillId="0" borderId="10" xfId="0" applyNumberFormat="1" applyFont="1" applyFill="1" applyBorder="1" applyAlignment="1">
      <alignment horizontal="left" vertical="top" wrapText="1"/>
    </xf>
    <xf numFmtId="166" fontId="25" fillId="18" borderId="10" xfId="36" applyNumberFormat="1" applyFont="1" applyFill="1" applyBorder="1" applyAlignment="1">
      <alignment vertical="top"/>
    </xf>
    <xf numFmtId="166" fontId="27" fillId="18" borderId="10" xfId="36" applyNumberFormat="1" applyFont="1" applyFill="1" applyBorder="1" applyAlignment="1">
      <alignment vertical="top"/>
    </xf>
    <xf numFmtId="0" fontId="26" fillId="0" borderId="10" xfId="37" applyFont="1" applyBorder="1" applyAlignment="1">
      <alignment horizontal="right"/>
    </xf>
    <xf numFmtId="0" fontId="21" fillId="0" borderId="0" xfId="37" applyFont="1" applyAlignment="1">
      <alignment horizontal="right"/>
    </xf>
    <xf numFmtId="0" fontId="21" fillId="0" borderId="0" xfId="37" applyFont="1" applyAlignment="1">
      <alignment horizontal="right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6" applyNumberFormat="1" applyFont="1" applyFill="1" applyBorder="1" applyAlignment="1">
      <alignment vertical="center"/>
    </xf>
    <xf numFmtId="166" fontId="27" fillId="0" borderId="10" xfId="37" applyNumberFormat="1" applyFont="1" applyFill="1" applyBorder="1" applyAlignment="1">
      <alignment vertical="center" wrapText="1"/>
    </xf>
    <xf numFmtId="0" fontId="22" fillId="0" borderId="10" xfId="37" applyFont="1" applyFill="1" applyBorder="1" applyAlignment="1">
      <alignment horizontal="center" vertical="center" wrapText="1"/>
    </xf>
    <xf numFmtId="49" fontId="27" fillId="0" borderId="10" xfId="0" applyNumberFormat="1" applyFont="1" applyBorder="1" applyAlignment="1">
      <alignment horizontal="left" vertical="center" wrapText="1"/>
    </xf>
    <xf numFmtId="0" fontId="13" fillId="0" borderId="0" xfId="37" applyFont="1" applyAlignment="1">
      <alignment vertical="center"/>
    </xf>
    <xf numFmtId="0" fontId="25" fillId="0" borderId="10" xfId="37" applyFont="1" applyBorder="1" applyAlignment="1">
      <alignment horizontal="left" vertical="center" wrapText="1"/>
    </xf>
    <xf numFmtId="166" fontId="25" fillId="0" borderId="10" xfId="37" applyNumberFormat="1" applyFont="1" applyFill="1" applyBorder="1" applyAlignment="1">
      <alignment vertical="center" wrapText="1"/>
    </xf>
    <xf numFmtId="166" fontId="27" fillId="0" borderId="10" xfId="37" applyNumberFormat="1" applyFont="1" applyBorder="1" applyAlignment="1">
      <alignment vertical="center" wrapText="1"/>
    </xf>
    <xf numFmtId="166" fontId="25" fillId="0" borderId="10" xfId="37" applyNumberFormat="1" applyFont="1" applyBorder="1" applyAlignment="1">
      <alignment vertical="center" wrapText="1"/>
    </xf>
    <xf numFmtId="49" fontId="27" fillId="0" borderId="11" xfId="36" applyNumberFormat="1" applyFont="1" applyFill="1" applyBorder="1" applyAlignment="1">
      <alignment horizontal="left" vertical="center"/>
    </xf>
    <xf numFmtId="166" fontId="27" fillId="0" borderId="11" xfId="36" applyNumberFormat="1" applyFont="1" applyFill="1" applyBorder="1" applyAlignment="1">
      <alignment vertical="center"/>
    </xf>
    <xf numFmtId="49" fontId="25" fillId="0" borderId="10" xfId="36" applyNumberFormat="1" applyFont="1" applyFill="1" applyBorder="1" applyAlignment="1">
      <alignment horizontal="left" vertical="center"/>
    </xf>
    <xf numFmtId="0" fontId="31" fillId="0" borderId="0" xfId="37" applyFont="1"/>
    <xf numFmtId="166" fontId="28" fillId="0" borderId="10" xfId="37" applyNumberFormat="1" applyFont="1" applyFill="1" applyBorder="1" applyAlignment="1">
      <alignment vertic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49" fontId="25" fillId="0" borderId="11" xfId="36" applyNumberFormat="1" applyFont="1" applyFill="1" applyBorder="1" applyAlignment="1">
      <alignment horizontal="left" vertical="center"/>
    </xf>
    <xf numFmtId="166" fontId="25" fillId="0" borderId="11" xfId="36" applyNumberFormat="1" applyFont="1" applyFill="1" applyBorder="1" applyAlignment="1">
      <alignment vertical="center"/>
    </xf>
    <xf numFmtId="49" fontId="22" fillId="0" borderId="10" xfId="0" applyNumberFormat="1" applyFont="1" applyBorder="1" applyAlignment="1">
      <alignment horizontal="left" vertical="top" wrapText="1"/>
    </xf>
    <xf numFmtId="0" fontId="22" fillId="0" borderId="10" xfId="37" applyFont="1" applyBorder="1" applyAlignment="1">
      <alignment vertical="top" wrapText="1"/>
    </xf>
    <xf numFmtId="49" fontId="22" fillId="0" borderId="10" xfId="0" applyNumberFormat="1" applyFont="1" applyBorder="1" applyAlignment="1">
      <alignment horizontal="left" vertical="center" wrapText="1"/>
    </xf>
    <xf numFmtId="166" fontId="32" fillId="0" borderId="10" xfId="36" applyNumberFormat="1" applyFont="1" applyFill="1" applyBorder="1" applyAlignment="1">
      <alignment vertical="top"/>
    </xf>
    <xf numFmtId="49" fontId="22" fillId="0" borderId="10" xfId="0" applyNumberFormat="1" applyFont="1" applyBorder="1" applyAlignment="1">
      <alignment horizontal="left" wrapText="1"/>
    </xf>
    <xf numFmtId="4" fontId="25" fillId="0" borderId="10" xfId="37" applyNumberFormat="1" applyFont="1" applyBorder="1" applyAlignment="1"/>
    <xf numFmtId="4" fontId="25" fillId="0" borderId="10" xfId="37" applyNumberFormat="1" applyFont="1" applyBorder="1" applyAlignment="1">
      <alignment vertical="center" wrapText="1"/>
    </xf>
    <xf numFmtId="4" fontId="27" fillId="0" borderId="10" xfId="37" applyNumberFormat="1" applyFont="1" applyBorder="1" applyAlignment="1">
      <alignment vertical="top" wrapText="1"/>
    </xf>
    <xf numFmtId="4" fontId="27" fillId="0" borderId="10" xfId="37" applyNumberFormat="1" applyFont="1" applyBorder="1" applyAlignment="1">
      <alignment vertical="center" wrapText="1"/>
    </xf>
    <xf numFmtId="4" fontId="27" fillId="0" borderId="10" xfId="37" applyNumberFormat="1" applyFont="1" applyFill="1" applyBorder="1" applyAlignment="1">
      <alignment vertical="center" wrapText="1"/>
    </xf>
    <xf numFmtId="4" fontId="27" fillId="0" borderId="10" xfId="37" applyNumberFormat="1" applyFont="1" applyFill="1" applyBorder="1" applyAlignment="1">
      <alignment horizontal="right" vertical="center" wrapText="1"/>
    </xf>
    <xf numFmtId="4" fontId="25" fillId="0" borderId="10" xfId="37" applyNumberFormat="1" applyFont="1" applyFill="1" applyBorder="1" applyAlignment="1">
      <alignment vertical="center" wrapText="1"/>
    </xf>
    <xf numFmtId="4" fontId="27" fillId="0" borderId="10" xfId="37" applyNumberFormat="1" applyFont="1" applyFill="1" applyBorder="1" applyAlignment="1">
      <alignment vertical="top" wrapText="1"/>
    </xf>
    <xf numFmtId="4" fontId="25" fillId="0" borderId="10" xfId="37" applyNumberFormat="1" applyFont="1" applyFill="1" applyBorder="1" applyAlignment="1">
      <alignment vertical="top" wrapText="1"/>
    </xf>
    <xf numFmtId="4" fontId="27" fillId="0" borderId="10" xfId="36" applyNumberFormat="1" applyFont="1" applyFill="1" applyBorder="1" applyAlignment="1">
      <alignment vertical="top"/>
    </xf>
    <xf numFmtId="4" fontId="27" fillId="0" borderId="10" xfId="36" applyNumberFormat="1" applyFont="1" applyFill="1" applyBorder="1" applyAlignment="1">
      <alignment vertical="center"/>
    </xf>
    <xf numFmtId="4" fontId="27" fillId="0" borderId="13" xfId="36" applyNumberFormat="1" applyFont="1" applyFill="1" applyBorder="1" applyAlignment="1">
      <alignment vertical="top"/>
    </xf>
    <xf numFmtId="4" fontId="25" fillId="0" borderId="13" xfId="36" applyNumberFormat="1" applyFont="1" applyFill="1" applyBorder="1" applyAlignment="1">
      <alignment vertical="top"/>
    </xf>
    <xf numFmtId="4" fontId="27" fillId="0" borderId="10" xfId="37" applyNumberFormat="1" applyFont="1" applyBorder="1" applyAlignment="1"/>
    <xf numFmtId="4" fontId="27" fillId="0" borderId="11" xfId="37" applyNumberFormat="1" applyFont="1" applyBorder="1" applyAlignment="1"/>
    <xf numFmtId="4" fontId="27" fillId="0" borderId="11" xfId="36" applyNumberFormat="1" applyFont="1" applyFill="1" applyBorder="1" applyAlignment="1">
      <alignment vertical="center"/>
    </xf>
    <xf numFmtId="4" fontId="25" fillId="0" borderId="11" xfId="36" applyNumberFormat="1" applyFont="1" applyFill="1" applyBorder="1" applyAlignment="1">
      <alignment vertical="center"/>
    </xf>
    <xf numFmtId="4" fontId="28" fillId="0" borderId="10" xfId="37" applyNumberFormat="1" applyFont="1" applyFill="1" applyBorder="1" applyAlignment="1">
      <alignment vertical="top" wrapText="1"/>
    </xf>
    <xf numFmtId="4" fontId="28" fillId="0" borderId="10" xfId="37" applyNumberFormat="1" applyFont="1" applyFill="1" applyBorder="1" applyAlignment="1">
      <alignment vertical="center" wrapText="1"/>
    </xf>
    <xf numFmtId="4" fontId="25" fillId="0" borderId="10" xfId="38" applyNumberFormat="1" applyFont="1" applyFill="1" applyBorder="1" applyAlignment="1" applyProtection="1">
      <alignment vertical="top" wrapText="1"/>
    </xf>
    <xf numFmtId="4" fontId="27" fillId="0" borderId="10" xfId="38" applyNumberFormat="1" applyFont="1" applyFill="1" applyBorder="1" applyAlignment="1" applyProtection="1">
      <alignment vertical="top" wrapText="1"/>
    </xf>
    <xf numFmtId="4" fontId="25" fillId="0" borderId="10" xfId="36" applyNumberFormat="1" applyFont="1" applyFill="1" applyBorder="1" applyAlignment="1">
      <alignment vertical="top"/>
    </xf>
    <xf numFmtId="4" fontId="25" fillId="18" borderId="10" xfId="36" applyNumberFormat="1" applyFont="1" applyFill="1" applyBorder="1" applyAlignment="1">
      <alignment vertical="top"/>
    </xf>
    <xf numFmtId="4" fontId="27" fillId="18" borderId="10" xfId="36" applyNumberFormat="1" applyFont="1" applyFill="1" applyBorder="1" applyAlignment="1">
      <alignment vertical="top"/>
    </xf>
    <xf numFmtId="0" fontId="29" fillId="0" borderId="0" xfId="37" applyFont="1" applyAlignment="1">
      <alignment horizontal="center"/>
    </xf>
    <xf numFmtId="0" fontId="22" fillId="0" borderId="13" xfId="37" applyFont="1" applyBorder="1" applyAlignment="1">
      <alignment horizontal="center" vertical="center" wrapText="1"/>
    </xf>
    <xf numFmtId="0" fontId="22" fillId="0" borderId="11" xfId="37" applyFont="1" applyBorder="1" applyAlignment="1">
      <alignment horizontal="center" vertical="center" wrapText="1"/>
    </xf>
    <xf numFmtId="0" fontId="25" fillId="0" borderId="13" xfId="36" applyFont="1" applyFill="1" applyBorder="1" applyAlignment="1">
      <alignment horizontal="center" vertical="center" wrapText="1"/>
    </xf>
    <xf numFmtId="0" fontId="25" fillId="0" borderId="11" xfId="36" applyFont="1" applyFill="1" applyBorder="1" applyAlignment="1">
      <alignment horizontal="center" vertical="center" wrapText="1"/>
    </xf>
    <xf numFmtId="0" fontId="34" fillId="0" borderId="0" xfId="37" applyFont="1" applyAlignment="1">
      <alignment horizontal="center" wrapText="1"/>
    </xf>
    <xf numFmtId="0" fontId="27" fillId="0" borderId="0" xfId="37" applyFont="1" applyAlignment="1">
      <alignment horizontal="right" vertical="justify" wrapText="1"/>
    </xf>
    <xf numFmtId="0" fontId="30" fillId="0" borderId="0" xfId="0" applyFont="1" applyAlignment="1">
      <alignment horizontal="right" vertical="justify"/>
    </xf>
    <xf numFmtId="0" fontId="25" fillId="0" borderId="13" xfId="37" applyFont="1" applyBorder="1" applyAlignment="1">
      <alignment horizontal="center" vertical="center" wrapText="1"/>
    </xf>
    <xf numFmtId="0" fontId="25" fillId="0" borderId="11" xfId="37" applyFont="1" applyBorder="1" applyAlignment="1">
      <alignment horizontal="center" vertical="center" wrapText="1"/>
    </xf>
    <xf numFmtId="0" fontId="29" fillId="0" borderId="13" xfId="39" applyFont="1" applyFill="1" applyBorder="1" applyAlignment="1">
      <alignment horizontal="center" vertical="center"/>
    </xf>
    <xf numFmtId="0" fontId="33" fillId="0" borderId="11" xfId="0" applyFont="1" applyBorder="1" applyAlignment="1">
      <alignment horizontal="center" vertical="center"/>
    </xf>
    <xf numFmtId="0" fontId="29" fillId="0" borderId="13" xfId="39" applyFont="1" applyFill="1" applyBorder="1" applyAlignment="1">
      <alignment horizontal="center" vertical="center" wrapText="1"/>
    </xf>
    <xf numFmtId="0" fontId="29" fillId="0" borderId="13" xfId="39" applyFont="1" applyFill="1" applyBorder="1" applyAlignment="1">
      <alignment horizontal="center" vertical="justify"/>
    </xf>
    <xf numFmtId="0" fontId="33" fillId="0" borderId="11" xfId="0" applyFont="1" applyBorder="1" applyAlignment="1">
      <alignment horizontal="center" vertical="justify"/>
    </xf>
    <xf numFmtId="166" fontId="27" fillId="0" borderId="0" xfId="37" applyNumberFormat="1" applyFont="1" applyFill="1" applyBorder="1" applyAlignment="1">
      <alignment vertical="center" wrapText="1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3" xfId="36"/>
    <cellStyle name="Обычный_приложения к РСП бюджет на 2006 год.2 уточнение xls" xfId="37"/>
    <cellStyle name="Обычный_Реестр бюджетополучателей" xfId="38"/>
    <cellStyle name="Обычный_сопроводительные документы конс. бюджет в Собрание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Тысячи [0]_Экономическая_классиф" xfId="45"/>
    <cellStyle name="Тысячи_Экономическая_классиф" xfId="46"/>
    <cellStyle name="Хороший" xfId="4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2:K121"/>
  <sheetViews>
    <sheetView tabSelected="1" zoomScale="70" zoomScaleNormal="70" zoomScaleSheetLayoutView="80" workbookViewId="0">
      <selection activeCell="T28" sqref="T28"/>
    </sheetView>
  </sheetViews>
  <sheetFormatPr defaultRowHeight="12.75" x14ac:dyDescent="0.2"/>
  <cols>
    <col min="1" max="1" width="4.85546875" style="1" customWidth="1"/>
    <col min="2" max="2" width="79.5703125" style="1" customWidth="1"/>
    <col min="3" max="3" width="25.7109375" style="1" customWidth="1"/>
    <col min="4" max="4" width="19.28515625" style="1" customWidth="1"/>
    <col min="5" max="5" width="16.5703125" style="1" customWidth="1"/>
    <col min="6" max="6" width="20.85546875" style="1" customWidth="1"/>
    <col min="7" max="16384" width="9.140625" style="1"/>
  </cols>
  <sheetData>
    <row r="2" spans="1:6" s="4" customFormat="1" x14ac:dyDescent="0.2">
      <c r="B2" s="42"/>
      <c r="C2" s="42"/>
      <c r="D2" s="42"/>
      <c r="E2" s="42"/>
      <c r="F2" s="42"/>
    </row>
    <row r="3" spans="1:6" s="4" customFormat="1" ht="21" customHeight="1" x14ac:dyDescent="0.2">
      <c r="B3" s="43"/>
      <c r="C3" s="42"/>
      <c r="D3" s="42"/>
      <c r="E3" s="98" t="s">
        <v>136</v>
      </c>
      <c r="F3" s="99"/>
    </row>
    <row r="4" spans="1:6" s="4" customFormat="1" ht="15.75" customHeight="1" x14ac:dyDescent="0.2">
      <c r="B4" s="43"/>
      <c r="C4" s="42"/>
      <c r="D4" s="42"/>
      <c r="E4" s="59"/>
      <c r="F4" s="60"/>
    </row>
    <row r="5" spans="1:6" s="4" customFormat="1" x14ac:dyDescent="0.2"/>
    <row r="6" spans="1:6" s="4" customFormat="1" ht="15.75" customHeight="1" x14ac:dyDescent="0.2">
      <c r="B6" s="97" t="s">
        <v>168</v>
      </c>
      <c r="C6" s="97"/>
      <c r="D6" s="97"/>
      <c r="E6" s="97"/>
      <c r="F6" s="97"/>
    </row>
    <row r="7" spans="1:6" s="4" customFormat="1" ht="32.25" customHeight="1" x14ac:dyDescent="0.2">
      <c r="B7" s="97"/>
      <c r="C7" s="97"/>
      <c r="D7" s="97"/>
      <c r="E7" s="97"/>
      <c r="F7" s="97"/>
    </row>
    <row r="8" spans="1:6" s="4" customFormat="1" ht="15.75" hidden="1" customHeight="1" x14ac:dyDescent="0.2">
      <c r="B8" s="97"/>
      <c r="C8" s="97"/>
      <c r="D8" s="97"/>
      <c r="E8" s="97"/>
      <c r="F8" s="97"/>
    </row>
    <row r="9" spans="1:6" s="4" customFormat="1" ht="33" customHeight="1" x14ac:dyDescent="0.25">
      <c r="B9" s="8"/>
      <c r="C9" s="8"/>
      <c r="D9" s="8"/>
      <c r="E9" s="8"/>
      <c r="F9" s="92" t="s">
        <v>135</v>
      </c>
    </row>
    <row r="10" spans="1:6" s="4" customFormat="1" ht="21.75" customHeight="1" x14ac:dyDescent="0.2">
      <c r="A10" s="93" t="s">
        <v>0</v>
      </c>
      <c r="B10" s="100" t="s">
        <v>1</v>
      </c>
      <c r="C10" s="95" t="s">
        <v>2</v>
      </c>
      <c r="D10" s="102" t="s">
        <v>132</v>
      </c>
      <c r="E10" s="104" t="s">
        <v>133</v>
      </c>
      <c r="F10" s="105" t="s">
        <v>134</v>
      </c>
    </row>
    <row r="11" spans="1:6" s="4" customFormat="1" ht="23.25" customHeight="1" x14ac:dyDescent="0.2">
      <c r="A11" s="94"/>
      <c r="B11" s="101"/>
      <c r="C11" s="96"/>
      <c r="D11" s="103"/>
      <c r="E11" s="103"/>
      <c r="F11" s="106"/>
    </row>
    <row r="12" spans="1:6" s="4" customFormat="1" ht="22.5" customHeight="1" x14ac:dyDescent="0.3">
      <c r="A12" s="5">
        <v>485</v>
      </c>
      <c r="B12" s="9" t="s">
        <v>51</v>
      </c>
      <c r="C12" s="10"/>
      <c r="D12" s="11"/>
      <c r="E12" s="11"/>
      <c r="F12" s="11"/>
    </row>
    <row r="13" spans="1:6" s="4" customFormat="1" ht="15.75" customHeight="1" x14ac:dyDescent="0.3">
      <c r="A13" s="5"/>
      <c r="B13" s="64" t="s">
        <v>113</v>
      </c>
      <c r="C13" s="13" t="s">
        <v>114</v>
      </c>
      <c r="D13" s="68">
        <f t="shared" ref="D13" si="0">D14+D20+D30+D33+D37</f>
        <v>2007541.12</v>
      </c>
      <c r="E13" s="68">
        <f>E14+E20+E30+E33+E37</f>
        <v>1241406.22</v>
      </c>
      <c r="F13" s="11">
        <f>E13/D13*100</f>
        <v>61.837150314510112</v>
      </c>
    </row>
    <row r="14" spans="1:6" s="4" customFormat="1" ht="37.5" x14ac:dyDescent="0.2">
      <c r="A14" s="2"/>
      <c r="B14" s="12" t="s">
        <v>3</v>
      </c>
      <c r="C14" s="50" t="s">
        <v>4</v>
      </c>
      <c r="D14" s="69">
        <f t="shared" ref="D14:F14" si="1">D15</f>
        <v>526500</v>
      </c>
      <c r="E14" s="69">
        <f t="shared" si="1"/>
        <v>405225.62</v>
      </c>
      <c r="F14" s="53">
        <f t="shared" si="1"/>
        <v>76.965929724596393</v>
      </c>
    </row>
    <row r="15" spans="1:6" s="4" customFormat="1" ht="18.75" x14ac:dyDescent="0.2">
      <c r="A15" s="2"/>
      <c r="B15" s="14" t="s">
        <v>38</v>
      </c>
      <c r="C15" s="15" t="s">
        <v>137</v>
      </c>
      <c r="D15" s="70">
        <f>D16+D18</f>
        <v>526500</v>
      </c>
      <c r="E15" s="70">
        <f>E16+E18</f>
        <v>405225.62</v>
      </c>
      <c r="F15" s="46">
        <f>E15/D15*100</f>
        <v>76.965929724596393</v>
      </c>
    </row>
    <row r="16" spans="1:6" s="4" customFormat="1" ht="37.5" x14ac:dyDescent="0.2">
      <c r="A16" s="2"/>
      <c r="B16" s="14" t="s">
        <v>39</v>
      </c>
      <c r="C16" s="44" t="s">
        <v>138</v>
      </c>
      <c r="D16" s="71">
        <f t="shared" ref="D16:F16" si="2">D17</f>
        <v>410900</v>
      </c>
      <c r="E16" s="71">
        <f t="shared" si="2"/>
        <v>370688.94</v>
      </c>
      <c r="F16" s="52">
        <f t="shared" si="2"/>
        <v>90.213906059868592</v>
      </c>
    </row>
    <row r="17" spans="1:11" s="4" customFormat="1" ht="37.5" x14ac:dyDescent="0.2">
      <c r="A17" s="2"/>
      <c r="B17" s="14" t="s">
        <v>28</v>
      </c>
      <c r="C17" s="44" t="s">
        <v>139</v>
      </c>
      <c r="D17" s="72">
        <v>410900</v>
      </c>
      <c r="E17" s="72">
        <v>370688.94</v>
      </c>
      <c r="F17" s="46">
        <f>E17/D17*100</f>
        <v>90.213906059868592</v>
      </c>
    </row>
    <row r="18" spans="1:11" s="4" customFormat="1" ht="37.5" x14ac:dyDescent="0.2">
      <c r="A18" s="2"/>
      <c r="B18" s="14" t="s">
        <v>57</v>
      </c>
      <c r="C18" s="44" t="s">
        <v>140</v>
      </c>
      <c r="D18" s="72">
        <f t="shared" ref="D18:F18" si="3">D19</f>
        <v>115600</v>
      </c>
      <c r="E18" s="72">
        <f t="shared" si="3"/>
        <v>34536.68</v>
      </c>
      <c r="F18" s="46">
        <f t="shared" si="3"/>
        <v>29.876020761245677</v>
      </c>
      <c r="K18" s="107"/>
    </row>
    <row r="19" spans="1:11" s="4" customFormat="1" ht="37.5" x14ac:dyDescent="0.2">
      <c r="A19" s="2"/>
      <c r="B19" s="14" t="s">
        <v>28</v>
      </c>
      <c r="C19" s="44" t="s">
        <v>141</v>
      </c>
      <c r="D19" s="72">
        <v>115600</v>
      </c>
      <c r="E19" s="73">
        <v>34536.68</v>
      </c>
      <c r="F19" s="46">
        <f>E19/D19*100</f>
        <v>29.876020761245677</v>
      </c>
    </row>
    <row r="20" spans="1:11" s="4" customFormat="1" ht="63.75" customHeight="1" x14ac:dyDescent="0.2">
      <c r="A20" s="2"/>
      <c r="B20" s="12" t="s">
        <v>5</v>
      </c>
      <c r="C20" s="50" t="s">
        <v>6</v>
      </c>
      <c r="D20" s="74">
        <f t="shared" ref="D20:F20" si="4">D21</f>
        <v>1049750</v>
      </c>
      <c r="E20" s="74">
        <f t="shared" si="4"/>
        <v>625931.06999999995</v>
      </c>
      <c r="F20" s="51">
        <f t="shared" si="4"/>
        <v>59.626679685639431</v>
      </c>
      <c r="I20" s="107"/>
    </row>
    <row r="21" spans="1:11" s="4" customFormat="1" ht="18.75" x14ac:dyDescent="0.2">
      <c r="A21" s="2"/>
      <c r="B21" s="14" t="s">
        <v>38</v>
      </c>
      <c r="C21" s="15" t="s">
        <v>142</v>
      </c>
      <c r="D21" s="75">
        <f>D22+D28+D26</f>
        <v>1049750</v>
      </c>
      <c r="E21" s="75">
        <f>E22+E26+E28</f>
        <v>625931.06999999995</v>
      </c>
      <c r="F21" s="16">
        <f>E21/D21*100</f>
        <v>59.626679685639431</v>
      </c>
    </row>
    <row r="22" spans="1:11" s="4" customFormat="1" ht="37.5" x14ac:dyDescent="0.2">
      <c r="A22" s="2"/>
      <c r="B22" s="14" t="s">
        <v>39</v>
      </c>
      <c r="C22" s="44" t="s">
        <v>143</v>
      </c>
      <c r="D22" s="72">
        <f t="shared" ref="D22:E22" si="5">D23+D24+D25</f>
        <v>807950</v>
      </c>
      <c r="E22" s="72">
        <f t="shared" si="5"/>
        <v>598431.06999999995</v>
      </c>
      <c r="F22" s="46">
        <f>E22/D22*100</f>
        <v>74.067834643232871</v>
      </c>
    </row>
    <row r="23" spans="1:11" s="4" customFormat="1" ht="37.5" x14ac:dyDescent="0.2">
      <c r="A23" s="2"/>
      <c r="B23" s="14" t="s">
        <v>28</v>
      </c>
      <c r="C23" s="44" t="s">
        <v>144</v>
      </c>
      <c r="D23" s="72">
        <v>765450</v>
      </c>
      <c r="E23" s="72">
        <v>574861.73</v>
      </c>
      <c r="F23" s="46">
        <f>E23/D23*100</f>
        <v>75.101147037690239</v>
      </c>
    </row>
    <row r="24" spans="1:11" s="4" customFormat="1" ht="37.5" x14ac:dyDescent="0.2">
      <c r="A24" s="2"/>
      <c r="B24" s="14" t="s">
        <v>29</v>
      </c>
      <c r="C24" s="44" t="s">
        <v>145</v>
      </c>
      <c r="D24" s="72">
        <v>40000</v>
      </c>
      <c r="E24" s="72">
        <v>22261.34</v>
      </c>
      <c r="F24" s="46">
        <f>E24/D24*100</f>
        <v>55.653350000000003</v>
      </c>
    </row>
    <row r="25" spans="1:11" s="49" customFormat="1" ht="31.15" customHeight="1" x14ac:dyDescent="0.2">
      <c r="A25" s="47"/>
      <c r="B25" s="48" t="s">
        <v>30</v>
      </c>
      <c r="C25" s="44" t="s">
        <v>146</v>
      </c>
      <c r="D25" s="72">
        <v>2500</v>
      </c>
      <c r="E25" s="72">
        <v>1308</v>
      </c>
      <c r="F25" s="46">
        <f>E25/D25*100</f>
        <v>52.32</v>
      </c>
    </row>
    <row r="26" spans="1:11" s="49" customFormat="1" ht="41.25" customHeight="1" x14ac:dyDescent="0.2">
      <c r="A26" s="47"/>
      <c r="B26" s="14" t="s">
        <v>57</v>
      </c>
      <c r="C26" s="44" t="s">
        <v>147</v>
      </c>
      <c r="D26" s="72">
        <f t="shared" ref="D26:F26" si="6">D27</f>
        <v>218800</v>
      </c>
      <c r="E26" s="72">
        <f t="shared" si="6"/>
        <v>16000</v>
      </c>
      <c r="F26" s="46">
        <f t="shared" si="6"/>
        <v>7.3126142595978063</v>
      </c>
    </row>
    <row r="27" spans="1:11" s="49" customFormat="1" ht="39.75" customHeight="1" x14ac:dyDescent="0.2">
      <c r="A27" s="47"/>
      <c r="B27" s="14" t="s">
        <v>28</v>
      </c>
      <c r="C27" s="44" t="s">
        <v>148</v>
      </c>
      <c r="D27" s="72">
        <v>218800</v>
      </c>
      <c r="E27" s="72">
        <v>16000</v>
      </c>
      <c r="F27" s="46">
        <f>E27/D27*100</f>
        <v>7.3126142595978063</v>
      </c>
    </row>
    <row r="28" spans="1:11" s="4" customFormat="1" ht="93.75" x14ac:dyDescent="0.2">
      <c r="A28" s="2"/>
      <c r="B28" s="14" t="s">
        <v>46</v>
      </c>
      <c r="C28" s="44" t="s">
        <v>149</v>
      </c>
      <c r="D28" s="72">
        <f t="shared" ref="D28:F28" si="7">D29</f>
        <v>23000</v>
      </c>
      <c r="E28" s="72">
        <f t="shared" si="7"/>
        <v>11500</v>
      </c>
      <c r="F28" s="46">
        <f t="shared" si="7"/>
        <v>50</v>
      </c>
    </row>
    <row r="29" spans="1:11" s="4" customFormat="1" ht="18.75" x14ac:dyDescent="0.2">
      <c r="A29" s="2"/>
      <c r="B29" s="14" t="s">
        <v>15</v>
      </c>
      <c r="C29" s="15" t="s">
        <v>150</v>
      </c>
      <c r="D29" s="75">
        <v>23000</v>
      </c>
      <c r="E29" s="75">
        <v>11500</v>
      </c>
      <c r="F29" s="16">
        <f>E29/D29*100</f>
        <v>50</v>
      </c>
    </row>
    <row r="30" spans="1:11" s="57" customFormat="1" ht="56.25" x14ac:dyDescent="0.2">
      <c r="A30" s="2"/>
      <c r="B30" s="12" t="s">
        <v>54</v>
      </c>
      <c r="C30" s="56" t="s">
        <v>55</v>
      </c>
      <c r="D30" s="74">
        <f t="shared" ref="D30:F30" si="8">D31</f>
        <v>41229</v>
      </c>
      <c r="E30" s="74">
        <f t="shared" si="8"/>
        <v>41229</v>
      </c>
      <c r="F30" s="51">
        <f t="shared" si="8"/>
        <v>100</v>
      </c>
    </row>
    <row r="31" spans="1:11" s="4" customFormat="1" ht="98.25" customHeight="1" x14ac:dyDescent="0.2">
      <c r="A31" s="2"/>
      <c r="B31" s="14" t="s">
        <v>46</v>
      </c>
      <c r="C31" s="44" t="s">
        <v>151</v>
      </c>
      <c r="D31" s="72">
        <f>D32</f>
        <v>41229</v>
      </c>
      <c r="E31" s="72">
        <f>E32</f>
        <v>41229</v>
      </c>
      <c r="F31" s="46">
        <f>F32</f>
        <v>100</v>
      </c>
    </row>
    <row r="32" spans="1:11" s="4" customFormat="1" ht="18.75" x14ac:dyDescent="0.2">
      <c r="A32" s="2"/>
      <c r="B32" s="14" t="s">
        <v>15</v>
      </c>
      <c r="C32" s="44" t="s">
        <v>152</v>
      </c>
      <c r="D32" s="75">
        <v>41229</v>
      </c>
      <c r="E32" s="75">
        <v>41229</v>
      </c>
      <c r="F32" s="16">
        <f>E32/D32*100</f>
        <v>100</v>
      </c>
    </row>
    <row r="33" spans="1:6" s="4" customFormat="1" ht="18.75" x14ac:dyDescent="0.2">
      <c r="A33" s="2"/>
      <c r="B33" s="12" t="s">
        <v>23</v>
      </c>
      <c r="C33" s="13" t="s">
        <v>22</v>
      </c>
      <c r="D33" s="76">
        <f t="shared" ref="D33:F35" si="9">D34</f>
        <v>20000</v>
      </c>
      <c r="E33" s="76">
        <f t="shared" si="9"/>
        <v>0</v>
      </c>
      <c r="F33" s="17">
        <f t="shared" si="9"/>
        <v>0</v>
      </c>
    </row>
    <row r="34" spans="1:6" s="4" customFormat="1" ht="18.75" x14ac:dyDescent="0.2">
      <c r="A34" s="2"/>
      <c r="B34" s="14" t="s">
        <v>38</v>
      </c>
      <c r="C34" s="15" t="s">
        <v>58</v>
      </c>
      <c r="D34" s="75">
        <f>D35</f>
        <v>20000</v>
      </c>
      <c r="E34" s="75">
        <f t="shared" si="9"/>
        <v>0</v>
      </c>
      <c r="F34" s="16">
        <f t="shared" si="9"/>
        <v>0</v>
      </c>
    </row>
    <row r="35" spans="1:6" s="4" customFormat="1" ht="18.75" x14ac:dyDescent="0.2">
      <c r="A35" s="2"/>
      <c r="B35" s="14" t="s">
        <v>42</v>
      </c>
      <c r="C35" s="15" t="s">
        <v>59</v>
      </c>
      <c r="D35" s="75">
        <f>D36</f>
        <v>20000</v>
      </c>
      <c r="E35" s="75">
        <f t="shared" si="9"/>
        <v>0</v>
      </c>
      <c r="F35" s="16">
        <f t="shared" si="9"/>
        <v>0</v>
      </c>
    </row>
    <row r="36" spans="1:6" s="4" customFormat="1" ht="18.75" x14ac:dyDescent="0.2">
      <c r="A36" s="2"/>
      <c r="B36" s="14" t="s">
        <v>32</v>
      </c>
      <c r="C36" s="15" t="s">
        <v>60</v>
      </c>
      <c r="D36" s="75">
        <v>20000</v>
      </c>
      <c r="E36" s="75">
        <v>0</v>
      </c>
      <c r="F36" s="16">
        <f>E36/D36*100</f>
        <v>0</v>
      </c>
    </row>
    <row r="37" spans="1:6" s="4" customFormat="1" ht="18.75" x14ac:dyDescent="0.2">
      <c r="A37" s="2"/>
      <c r="B37" s="12" t="s">
        <v>7</v>
      </c>
      <c r="C37" s="13" t="s">
        <v>18</v>
      </c>
      <c r="D37" s="76">
        <f>D41+D38</f>
        <v>370062.12</v>
      </c>
      <c r="E37" s="76">
        <f>E41+E38</f>
        <v>169020.53</v>
      </c>
      <c r="F37" s="46">
        <f>E37/D37*100</f>
        <v>45.673556104580499</v>
      </c>
    </row>
    <row r="38" spans="1:6" s="4" customFormat="1" ht="18.75" x14ac:dyDescent="0.2">
      <c r="A38" s="2"/>
      <c r="B38" s="32" t="s">
        <v>38</v>
      </c>
      <c r="C38" s="36" t="s">
        <v>61</v>
      </c>
      <c r="D38" s="75">
        <f>D39</f>
        <v>20000</v>
      </c>
      <c r="E38" s="75">
        <f>E40</f>
        <v>20000</v>
      </c>
      <c r="F38" s="16">
        <f t="shared" ref="F38" si="10">F39+F41</f>
        <v>142.56973876522258</v>
      </c>
    </row>
    <row r="39" spans="1:6" s="4" customFormat="1" ht="18.75" x14ac:dyDescent="0.2">
      <c r="A39" s="2"/>
      <c r="B39" s="14" t="s">
        <v>41</v>
      </c>
      <c r="C39" s="36" t="s">
        <v>62</v>
      </c>
      <c r="D39" s="75">
        <f>D40</f>
        <v>20000</v>
      </c>
      <c r="E39" s="75">
        <f>E40</f>
        <v>20000</v>
      </c>
      <c r="F39" s="16">
        <f t="shared" ref="F39" si="11">F40</f>
        <v>100</v>
      </c>
    </row>
    <row r="40" spans="1:6" s="4" customFormat="1" ht="37.5" x14ac:dyDescent="0.2">
      <c r="A40" s="2"/>
      <c r="B40" s="14" t="s">
        <v>29</v>
      </c>
      <c r="C40" s="36" t="s">
        <v>63</v>
      </c>
      <c r="D40" s="75">
        <v>20000</v>
      </c>
      <c r="E40" s="75">
        <v>20000</v>
      </c>
      <c r="F40" s="46">
        <f>E40/D40*100</f>
        <v>100</v>
      </c>
    </row>
    <row r="41" spans="1:6" s="4" customFormat="1" ht="18.75" x14ac:dyDescent="0.2">
      <c r="A41" s="2"/>
      <c r="B41" s="22" t="s">
        <v>38</v>
      </c>
      <c r="C41" s="15" t="s">
        <v>153</v>
      </c>
      <c r="D41" s="77">
        <f>D42+D45</f>
        <v>350062.12</v>
      </c>
      <c r="E41" s="77">
        <f>E42+E45</f>
        <v>149020.53</v>
      </c>
      <c r="F41" s="20">
        <f>E41/D41*100</f>
        <v>42.569738765222588</v>
      </c>
    </row>
    <row r="42" spans="1:6" s="4" customFormat="1" ht="18.75" x14ac:dyDescent="0.2">
      <c r="A42" s="2"/>
      <c r="B42" s="14" t="s">
        <v>41</v>
      </c>
      <c r="C42" s="15" t="s">
        <v>154</v>
      </c>
      <c r="D42" s="77">
        <f>D43+D44</f>
        <v>102262.12</v>
      </c>
      <c r="E42" s="77">
        <f>E43+E44</f>
        <v>30759.46</v>
      </c>
      <c r="F42" s="20">
        <f>E42/D42*100</f>
        <v>30.079036108385004</v>
      </c>
    </row>
    <row r="43" spans="1:6" s="4" customFormat="1" ht="39" customHeight="1" x14ac:dyDescent="0.2">
      <c r="A43" s="2"/>
      <c r="B43" s="14" t="s">
        <v>29</v>
      </c>
      <c r="C43" s="44" t="s">
        <v>155</v>
      </c>
      <c r="D43" s="78">
        <v>71991.12</v>
      </c>
      <c r="E43" s="78">
        <v>8053.46</v>
      </c>
      <c r="F43" s="45">
        <f>E43/D43*100</f>
        <v>11.18674080914424</v>
      </c>
    </row>
    <row r="44" spans="1:6" s="4" customFormat="1" ht="31.5" customHeight="1" x14ac:dyDescent="0.2">
      <c r="A44" s="2"/>
      <c r="B44" s="48" t="s">
        <v>30</v>
      </c>
      <c r="C44" s="23" t="s">
        <v>156</v>
      </c>
      <c r="D44" s="79">
        <v>30271</v>
      </c>
      <c r="E44" s="79">
        <v>22706</v>
      </c>
      <c r="F44" s="24">
        <f>E44/D44*100</f>
        <v>75.009084602424764</v>
      </c>
    </row>
    <row r="45" spans="1:6" s="4" customFormat="1" ht="37.5" customHeight="1" x14ac:dyDescent="0.2">
      <c r="A45" s="2"/>
      <c r="B45" s="14" t="s">
        <v>44</v>
      </c>
      <c r="C45" s="23" t="s">
        <v>157</v>
      </c>
      <c r="D45" s="79">
        <f t="shared" ref="D45:F45" si="12">D46</f>
        <v>247800</v>
      </c>
      <c r="E45" s="79">
        <f t="shared" si="12"/>
        <v>118261.07</v>
      </c>
      <c r="F45" s="24">
        <f t="shared" si="12"/>
        <v>47.724402744148506</v>
      </c>
    </row>
    <row r="46" spans="1:6" s="4" customFormat="1" ht="37.15" customHeight="1" x14ac:dyDescent="0.2">
      <c r="A46" s="2"/>
      <c r="B46" s="14" t="s">
        <v>29</v>
      </c>
      <c r="C46" s="23" t="s">
        <v>158</v>
      </c>
      <c r="D46" s="79">
        <v>247800</v>
      </c>
      <c r="E46" s="79">
        <v>118261.07</v>
      </c>
      <c r="F46" s="24">
        <f>E46/D46*100</f>
        <v>47.724402744148506</v>
      </c>
    </row>
    <row r="47" spans="1:6" s="57" customFormat="1" ht="19.5" customHeight="1" x14ac:dyDescent="0.2">
      <c r="A47" s="2"/>
      <c r="B47" s="65" t="s">
        <v>115</v>
      </c>
      <c r="C47" s="26" t="s">
        <v>116</v>
      </c>
      <c r="D47" s="80">
        <f t="shared" ref="D47:F47" si="13">D48</f>
        <v>83200</v>
      </c>
      <c r="E47" s="80">
        <f t="shared" si="13"/>
        <v>49874.35</v>
      </c>
      <c r="F47" s="27">
        <f t="shared" si="13"/>
        <v>59.945132211538457</v>
      </c>
    </row>
    <row r="48" spans="1:6" s="4" customFormat="1" ht="18.75" x14ac:dyDescent="0.2">
      <c r="A48" s="2"/>
      <c r="B48" s="25" t="s">
        <v>13</v>
      </c>
      <c r="C48" s="26" t="s">
        <v>14</v>
      </c>
      <c r="D48" s="80">
        <f t="shared" ref="D48:F49" si="14">D49</f>
        <v>83200</v>
      </c>
      <c r="E48" s="80">
        <f t="shared" si="14"/>
        <v>49874.35</v>
      </c>
      <c r="F48" s="27">
        <f t="shared" si="14"/>
        <v>59.945132211538457</v>
      </c>
    </row>
    <row r="49" spans="1:6" s="6" customFormat="1" ht="18.75" x14ac:dyDescent="0.3">
      <c r="A49" s="2"/>
      <c r="B49" s="28" t="s">
        <v>38</v>
      </c>
      <c r="C49" s="29" t="s">
        <v>159</v>
      </c>
      <c r="D49" s="81">
        <f>D50</f>
        <v>83200</v>
      </c>
      <c r="E49" s="81">
        <f t="shared" si="14"/>
        <v>49874.35</v>
      </c>
      <c r="F49" s="45">
        <f>E49/D49*100</f>
        <v>59.945132211538457</v>
      </c>
    </row>
    <row r="50" spans="1:6" s="6" customFormat="1" ht="37.5" x14ac:dyDescent="0.3">
      <c r="A50" s="2"/>
      <c r="B50" s="28" t="s">
        <v>43</v>
      </c>
      <c r="C50" s="30" t="s">
        <v>160</v>
      </c>
      <c r="D50" s="82">
        <f>D51+D52</f>
        <v>83200</v>
      </c>
      <c r="E50" s="82">
        <f>E51+E52</f>
        <v>49874.35</v>
      </c>
      <c r="F50" s="31">
        <f>F51</f>
        <v>66.058741721854304</v>
      </c>
    </row>
    <row r="51" spans="1:6" s="4" customFormat="1" ht="37.5" x14ac:dyDescent="0.2">
      <c r="A51" s="2"/>
      <c r="B51" s="14" t="s">
        <v>28</v>
      </c>
      <c r="C51" s="54" t="s">
        <v>161</v>
      </c>
      <c r="D51" s="83">
        <v>75500</v>
      </c>
      <c r="E51" s="83">
        <v>49874.35</v>
      </c>
      <c r="F51" s="55">
        <f>E51/D51*100</f>
        <v>66.058741721854304</v>
      </c>
    </row>
    <row r="52" spans="1:6" s="4" customFormat="1" ht="37.5" x14ac:dyDescent="0.2">
      <c r="A52" s="2"/>
      <c r="B52" s="14" t="s">
        <v>29</v>
      </c>
      <c r="C52" s="54" t="s">
        <v>167</v>
      </c>
      <c r="D52" s="83">
        <v>7700</v>
      </c>
      <c r="E52" s="83">
        <v>0</v>
      </c>
      <c r="F52" s="55">
        <f>E52/D52*100</f>
        <v>0</v>
      </c>
    </row>
    <row r="53" spans="1:6" s="57" customFormat="1" ht="31.5" x14ac:dyDescent="0.2">
      <c r="A53" s="2"/>
      <c r="B53" s="63" t="s">
        <v>117</v>
      </c>
      <c r="C53" s="61" t="s">
        <v>118</v>
      </c>
      <c r="D53" s="84">
        <f t="shared" ref="D53:F53" si="15">D54+D60</f>
        <v>62128</v>
      </c>
      <c r="E53" s="84">
        <f t="shared" si="15"/>
        <v>52128</v>
      </c>
      <c r="F53" s="62">
        <f t="shared" si="15"/>
        <v>133.33333333333331</v>
      </c>
    </row>
    <row r="54" spans="1:6" s="4" customFormat="1" ht="44.25" customHeight="1" x14ac:dyDescent="0.2">
      <c r="A54" s="2"/>
      <c r="B54" s="9" t="s">
        <v>8</v>
      </c>
      <c r="C54" s="18" t="s">
        <v>9</v>
      </c>
      <c r="D54" s="76">
        <f t="shared" ref="D54:F54" si="16">D55</f>
        <v>15000</v>
      </c>
      <c r="E54" s="76">
        <f t="shared" si="16"/>
        <v>5000</v>
      </c>
      <c r="F54" s="17">
        <f t="shared" si="16"/>
        <v>33.333333333333329</v>
      </c>
    </row>
    <row r="55" spans="1:6" s="4" customFormat="1" ht="18.75" x14ac:dyDescent="0.2">
      <c r="A55" s="2"/>
      <c r="B55" s="32" t="s">
        <v>38</v>
      </c>
      <c r="C55" s="15" t="s">
        <v>64</v>
      </c>
      <c r="D55" s="75">
        <f t="shared" ref="D55:F55" si="17">D56+D58</f>
        <v>15000</v>
      </c>
      <c r="E55" s="75">
        <f t="shared" si="17"/>
        <v>5000</v>
      </c>
      <c r="F55" s="16">
        <f>E55/D55*100</f>
        <v>33.333333333333329</v>
      </c>
    </row>
    <row r="56" spans="1:6" s="4" customFormat="1" ht="37.5" x14ac:dyDescent="0.2">
      <c r="A56" s="2"/>
      <c r="B56" s="14" t="s">
        <v>44</v>
      </c>
      <c r="C56" s="15" t="s">
        <v>95</v>
      </c>
      <c r="D56" s="75">
        <f t="shared" ref="D56:F56" si="18">D57</f>
        <v>10000</v>
      </c>
      <c r="E56" s="75">
        <f t="shared" si="18"/>
        <v>0</v>
      </c>
      <c r="F56" s="16">
        <f t="shared" si="18"/>
        <v>0</v>
      </c>
    </row>
    <row r="57" spans="1:6" s="4" customFormat="1" ht="37.5" x14ac:dyDescent="0.2">
      <c r="A57" s="2"/>
      <c r="B57" s="14" t="s">
        <v>29</v>
      </c>
      <c r="C57" s="44" t="s">
        <v>96</v>
      </c>
      <c r="D57" s="72">
        <v>10000</v>
      </c>
      <c r="E57" s="72">
        <v>0</v>
      </c>
      <c r="F57" s="46">
        <f>E57/D57*100</f>
        <v>0</v>
      </c>
    </row>
    <row r="58" spans="1:6" s="4" customFormat="1" ht="93.75" x14ac:dyDescent="0.2">
      <c r="A58" s="2"/>
      <c r="B58" s="14" t="s">
        <v>46</v>
      </c>
      <c r="C58" s="44" t="s">
        <v>65</v>
      </c>
      <c r="D58" s="72">
        <f t="shared" ref="D58:F58" si="19">D59</f>
        <v>5000</v>
      </c>
      <c r="E58" s="72">
        <f t="shared" si="19"/>
        <v>5000</v>
      </c>
      <c r="F58" s="46">
        <f t="shared" si="19"/>
        <v>100</v>
      </c>
    </row>
    <row r="59" spans="1:6" s="4" customFormat="1" ht="18.75" x14ac:dyDescent="0.2">
      <c r="A59" s="2"/>
      <c r="B59" s="14" t="s">
        <v>15</v>
      </c>
      <c r="C59" s="15" t="s">
        <v>66</v>
      </c>
      <c r="D59" s="75">
        <v>5000</v>
      </c>
      <c r="E59" s="75">
        <v>5000</v>
      </c>
      <c r="F59" s="16">
        <f>E59/D59*100</f>
        <v>100</v>
      </c>
    </row>
    <row r="60" spans="1:6" s="4" customFormat="1" ht="18.75" x14ac:dyDescent="0.2">
      <c r="A60" s="2"/>
      <c r="B60" s="12" t="s">
        <v>37</v>
      </c>
      <c r="C60" s="18" t="s">
        <v>36</v>
      </c>
      <c r="D60" s="76">
        <f t="shared" ref="D60:F60" si="20">D61</f>
        <v>47128</v>
      </c>
      <c r="E60" s="76">
        <f t="shared" si="20"/>
        <v>47128</v>
      </c>
      <c r="F60" s="17">
        <f t="shared" si="20"/>
        <v>100</v>
      </c>
    </row>
    <row r="61" spans="1:6" s="4" customFormat="1" ht="18.75" x14ac:dyDescent="0.2">
      <c r="A61" s="2"/>
      <c r="B61" s="14" t="s">
        <v>48</v>
      </c>
      <c r="C61" s="15" t="s">
        <v>67</v>
      </c>
      <c r="D61" s="75">
        <f t="shared" ref="D61:F61" si="21">D62</f>
        <v>47128</v>
      </c>
      <c r="E61" s="75">
        <f t="shared" si="21"/>
        <v>47128</v>
      </c>
      <c r="F61" s="16">
        <f t="shared" si="21"/>
        <v>100</v>
      </c>
    </row>
    <row r="62" spans="1:6" s="4" customFormat="1" ht="42.75" customHeight="1" x14ac:dyDescent="0.2">
      <c r="A62" s="2"/>
      <c r="B62" s="14" t="s">
        <v>44</v>
      </c>
      <c r="C62" s="44" t="s">
        <v>97</v>
      </c>
      <c r="D62" s="72">
        <f>D63+D64</f>
        <v>47128</v>
      </c>
      <c r="E62" s="72">
        <f>E63+E64</f>
        <v>47128</v>
      </c>
      <c r="F62" s="46">
        <f>F63+F64</f>
        <v>100</v>
      </c>
    </row>
    <row r="63" spans="1:6" s="4" customFormat="1" ht="37.5" hidden="1" x14ac:dyDescent="0.2">
      <c r="A63" s="2"/>
      <c r="B63" s="14" t="s">
        <v>29</v>
      </c>
      <c r="C63" s="44" t="s">
        <v>98</v>
      </c>
      <c r="D63" s="72">
        <v>0</v>
      </c>
      <c r="E63" s="72">
        <v>0</v>
      </c>
      <c r="F63" s="46">
        <v>0</v>
      </c>
    </row>
    <row r="64" spans="1:6" s="4" customFormat="1" ht="37.5" x14ac:dyDescent="0.2">
      <c r="A64" s="2"/>
      <c r="B64" s="14" t="s">
        <v>47</v>
      </c>
      <c r="C64" s="44" t="s">
        <v>111</v>
      </c>
      <c r="D64" s="72">
        <v>47128</v>
      </c>
      <c r="E64" s="72">
        <v>47128</v>
      </c>
      <c r="F64" s="46">
        <f>E64/D64*100</f>
        <v>100</v>
      </c>
    </row>
    <row r="65" spans="1:6" s="57" customFormat="1" ht="37.5" hidden="1" x14ac:dyDescent="0.2">
      <c r="A65" s="2"/>
      <c r="B65" s="12" t="s">
        <v>56</v>
      </c>
      <c r="C65" s="56" t="s">
        <v>49</v>
      </c>
      <c r="D65" s="74">
        <f t="shared" ref="D65:F67" si="22">D66</f>
        <v>0</v>
      </c>
      <c r="E65" s="74">
        <f t="shared" si="22"/>
        <v>0</v>
      </c>
      <c r="F65" s="51">
        <f t="shared" si="22"/>
        <v>0</v>
      </c>
    </row>
    <row r="66" spans="1:6" s="4" customFormat="1" ht="18.75" hidden="1" x14ac:dyDescent="0.2">
      <c r="A66" s="2"/>
      <c r="B66" s="14" t="s">
        <v>48</v>
      </c>
      <c r="C66" s="44" t="s">
        <v>50</v>
      </c>
      <c r="D66" s="72">
        <f>D67</f>
        <v>0</v>
      </c>
      <c r="E66" s="72">
        <f>E67</f>
        <v>0</v>
      </c>
      <c r="F66" s="46">
        <f t="shared" si="22"/>
        <v>0</v>
      </c>
    </row>
    <row r="67" spans="1:6" s="4" customFormat="1" ht="59.25" hidden="1" customHeight="1" x14ac:dyDescent="0.2">
      <c r="A67" s="2"/>
      <c r="B67" s="14" t="s">
        <v>91</v>
      </c>
      <c r="C67" s="44" t="s">
        <v>90</v>
      </c>
      <c r="D67" s="72">
        <f t="shared" si="22"/>
        <v>0</v>
      </c>
      <c r="E67" s="72">
        <f t="shared" si="22"/>
        <v>0</v>
      </c>
      <c r="F67" s="46">
        <f t="shared" si="22"/>
        <v>0</v>
      </c>
    </row>
    <row r="68" spans="1:6" s="4" customFormat="1" ht="40.5" hidden="1" customHeight="1" x14ac:dyDescent="0.2">
      <c r="A68" s="2"/>
      <c r="B68" s="14" t="s">
        <v>47</v>
      </c>
      <c r="C68" s="44" t="s">
        <v>92</v>
      </c>
      <c r="D68" s="72">
        <v>0</v>
      </c>
      <c r="E68" s="72">
        <v>0</v>
      </c>
      <c r="F68" s="46">
        <v>0</v>
      </c>
    </row>
    <row r="69" spans="1:6" s="4" customFormat="1" ht="27" customHeight="1" x14ac:dyDescent="0.2">
      <c r="A69" s="3"/>
      <c r="B69" s="65" t="s">
        <v>119</v>
      </c>
      <c r="C69" s="56" t="s">
        <v>120</v>
      </c>
      <c r="D69" s="74">
        <f t="shared" ref="D69:E69" si="23">D70+D74+D78</f>
        <v>1463258.04</v>
      </c>
      <c r="E69" s="74">
        <f t="shared" si="23"/>
        <v>791835.4</v>
      </c>
      <c r="F69" s="51">
        <f>E69/D69*100</f>
        <v>54.114542914112398</v>
      </c>
    </row>
    <row r="70" spans="1:6" s="4" customFormat="1" ht="18.75" x14ac:dyDescent="0.2">
      <c r="A70" s="2"/>
      <c r="B70" s="12" t="s">
        <v>33</v>
      </c>
      <c r="C70" s="18" t="s">
        <v>26</v>
      </c>
      <c r="D70" s="76">
        <f t="shared" ref="D70:F71" si="24">D71</f>
        <v>203000</v>
      </c>
      <c r="E70" s="76">
        <f t="shared" si="24"/>
        <v>122850</v>
      </c>
      <c r="F70" s="17">
        <f t="shared" si="24"/>
        <v>60.517241379310349</v>
      </c>
    </row>
    <row r="71" spans="1:6" s="4" customFormat="1" ht="18.75" x14ac:dyDescent="0.2">
      <c r="A71" s="2"/>
      <c r="B71" s="14" t="s">
        <v>38</v>
      </c>
      <c r="C71" s="15" t="s">
        <v>68</v>
      </c>
      <c r="D71" s="85">
        <f>D72</f>
        <v>203000</v>
      </c>
      <c r="E71" s="85">
        <f t="shared" si="24"/>
        <v>122850</v>
      </c>
      <c r="F71" s="33">
        <f t="shared" si="24"/>
        <v>60.517241379310349</v>
      </c>
    </row>
    <row r="72" spans="1:6" s="4" customFormat="1" ht="37.5" customHeight="1" x14ac:dyDescent="0.2">
      <c r="A72" s="2"/>
      <c r="B72" s="14" t="s">
        <v>45</v>
      </c>
      <c r="C72" s="44" t="s">
        <v>99</v>
      </c>
      <c r="D72" s="86">
        <f>D73</f>
        <v>203000</v>
      </c>
      <c r="E72" s="86">
        <f>E73</f>
        <v>122850</v>
      </c>
      <c r="F72" s="58">
        <f>F73</f>
        <v>60.517241379310349</v>
      </c>
    </row>
    <row r="73" spans="1:6" s="4" customFormat="1" ht="45.75" customHeight="1" x14ac:dyDescent="0.2">
      <c r="A73" s="2"/>
      <c r="B73" s="14" t="s">
        <v>27</v>
      </c>
      <c r="C73" s="44" t="s">
        <v>100</v>
      </c>
      <c r="D73" s="86">
        <v>203000</v>
      </c>
      <c r="E73" s="86">
        <v>122850</v>
      </c>
      <c r="F73" s="46">
        <f>E73/D73*100</f>
        <v>60.517241379310349</v>
      </c>
    </row>
    <row r="74" spans="1:6" s="4" customFormat="1" ht="18.75" x14ac:dyDescent="0.2">
      <c r="A74" s="2"/>
      <c r="B74" s="9" t="s">
        <v>25</v>
      </c>
      <c r="C74" s="18" t="s">
        <v>24</v>
      </c>
      <c r="D74" s="76">
        <f t="shared" ref="D74:F74" si="25">D75</f>
        <v>1250258.04</v>
      </c>
      <c r="E74" s="76">
        <f t="shared" si="25"/>
        <v>668985.4</v>
      </c>
      <c r="F74" s="17">
        <f t="shared" si="25"/>
        <v>53.507786280662508</v>
      </c>
    </row>
    <row r="75" spans="1:6" s="4" customFormat="1" ht="75" customHeight="1" x14ac:dyDescent="0.2">
      <c r="A75" s="2"/>
      <c r="B75" s="34" t="s">
        <v>93</v>
      </c>
      <c r="C75" s="15" t="s">
        <v>69</v>
      </c>
      <c r="D75" s="75">
        <f t="shared" ref="D75:F75" si="26">D76</f>
        <v>1250258.04</v>
      </c>
      <c r="E75" s="75">
        <f t="shared" si="26"/>
        <v>668985.4</v>
      </c>
      <c r="F75" s="16">
        <f t="shared" si="26"/>
        <v>53.507786280662508</v>
      </c>
    </row>
    <row r="76" spans="1:6" s="4" customFormat="1" ht="27.75" customHeight="1" x14ac:dyDescent="0.2">
      <c r="A76" s="2"/>
      <c r="B76" s="34" t="s">
        <v>41</v>
      </c>
      <c r="C76" s="15" t="s">
        <v>70</v>
      </c>
      <c r="D76" s="75">
        <f t="shared" ref="D76:F76" si="27">D77</f>
        <v>1250258.04</v>
      </c>
      <c r="E76" s="75">
        <f t="shared" si="27"/>
        <v>668985.4</v>
      </c>
      <c r="F76" s="16">
        <f t="shared" si="27"/>
        <v>53.507786280662508</v>
      </c>
    </row>
    <row r="77" spans="1:6" s="4" customFormat="1" ht="37.5" x14ac:dyDescent="0.2">
      <c r="A77" s="2"/>
      <c r="B77" s="14" t="s">
        <v>29</v>
      </c>
      <c r="C77" s="15" t="s">
        <v>71</v>
      </c>
      <c r="D77" s="75">
        <v>1250258.04</v>
      </c>
      <c r="E77" s="75">
        <v>668985.4</v>
      </c>
      <c r="F77" s="16">
        <f>E77/D77*100</f>
        <v>53.507786280662508</v>
      </c>
    </row>
    <row r="78" spans="1:6" s="4" customFormat="1" ht="18.75" x14ac:dyDescent="0.2">
      <c r="A78" s="3"/>
      <c r="B78" s="12" t="s">
        <v>52</v>
      </c>
      <c r="C78" s="18" t="s">
        <v>53</v>
      </c>
      <c r="D78" s="76">
        <f>D79</f>
        <v>10000</v>
      </c>
      <c r="E78" s="76">
        <f>E79</f>
        <v>0</v>
      </c>
      <c r="F78" s="17">
        <f>F79+F82</f>
        <v>0</v>
      </c>
    </row>
    <row r="79" spans="1:6" s="4" customFormat="1" ht="75" x14ac:dyDescent="0.2">
      <c r="A79" s="2"/>
      <c r="B79" s="14" t="s">
        <v>112</v>
      </c>
      <c r="C79" s="44" t="s">
        <v>72</v>
      </c>
      <c r="D79" s="72">
        <f t="shared" ref="D79:F79" si="28">D80+D82</f>
        <v>10000</v>
      </c>
      <c r="E79" s="72">
        <f t="shared" si="28"/>
        <v>0</v>
      </c>
      <c r="F79" s="46">
        <f t="shared" si="28"/>
        <v>0</v>
      </c>
    </row>
    <row r="80" spans="1:6" s="4" customFormat="1" ht="21.75" hidden="1" customHeight="1" x14ac:dyDescent="0.2">
      <c r="A80" s="2"/>
      <c r="B80" s="34" t="s">
        <v>41</v>
      </c>
      <c r="C80" s="15" t="s">
        <v>73</v>
      </c>
      <c r="D80" s="75">
        <f t="shared" ref="D80:F80" si="29">D81</f>
        <v>0</v>
      </c>
      <c r="E80" s="75">
        <f t="shared" si="29"/>
        <v>0</v>
      </c>
      <c r="F80" s="16">
        <f t="shared" si="29"/>
        <v>0</v>
      </c>
    </row>
    <row r="81" spans="1:6" s="4" customFormat="1" ht="37.5" hidden="1" x14ac:dyDescent="0.2">
      <c r="A81" s="2"/>
      <c r="B81" s="14" t="s">
        <v>29</v>
      </c>
      <c r="C81" s="15" t="s">
        <v>74</v>
      </c>
      <c r="D81" s="75">
        <v>0</v>
      </c>
      <c r="E81" s="75">
        <v>0</v>
      </c>
      <c r="F81" s="16">
        <v>0</v>
      </c>
    </row>
    <row r="82" spans="1:6" s="4" customFormat="1" ht="37.5" x14ac:dyDescent="0.2">
      <c r="A82" s="2"/>
      <c r="B82" s="14" t="s">
        <v>44</v>
      </c>
      <c r="C82" s="15" t="s">
        <v>101</v>
      </c>
      <c r="D82" s="75">
        <f t="shared" ref="D82:F82" si="30">D83</f>
        <v>10000</v>
      </c>
      <c r="E82" s="75">
        <f t="shared" si="30"/>
        <v>0</v>
      </c>
      <c r="F82" s="16">
        <f t="shared" si="30"/>
        <v>0</v>
      </c>
    </row>
    <row r="83" spans="1:6" s="4" customFormat="1" ht="37.5" x14ac:dyDescent="0.2">
      <c r="A83" s="2"/>
      <c r="B83" s="14" t="s">
        <v>29</v>
      </c>
      <c r="C83" s="15" t="s">
        <v>102</v>
      </c>
      <c r="D83" s="75">
        <v>10000</v>
      </c>
      <c r="E83" s="75">
        <v>0</v>
      </c>
      <c r="F83" s="16">
        <f>E83/D83*100</f>
        <v>0</v>
      </c>
    </row>
    <row r="84" spans="1:6" s="4" customFormat="1" ht="18.75" x14ac:dyDescent="0.2">
      <c r="A84" s="2"/>
      <c r="B84" s="65" t="s">
        <v>121</v>
      </c>
      <c r="C84" s="18" t="s">
        <v>122</v>
      </c>
      <c r="D84" s="76">
        <f t="shared" ref="D84:E84" si="31">D85+D89</f>
        <v>283826.99</v>
      </c>
      <c r="E84" s="76">
        <f t="shared" si="31"/>
        <v>170353.16999999998</v>
      </c>
      <c r="F84" s="17">
        <f>E84/D84*100</f>
        <v>60.020074200836213</v>
      </c>
    </row>
    <row r="85" spans="1:6" s="4" customFormat="1" ht="21" customHeight="1" x14ac:dyDescent="0.2">
      <c r="A85" s="2"/>
      <c r="B85" s="12" t="s">
        <v>10</v>
      </c>
      <c r="C85" s="13" t="s">
        <v>11</v>
      </c>
      <c r="D85" s="87">
        <f t="shared" ref="D85:F85" si="32">D86</f>
        <v>66905.53</v>
      </c>
      <c r="E85" s="87">
        <f t="shared" si="32"/>
        <v>44605.89</v>
      </c>
      <c r="F85" s="35">
        <f t="shared" si="32"/>
        <v>66.669959867293485</v>
      </c>
    </row>
    <row r="86" spans="1:6" s="4" customFormat="1" ht="23.25" customHeight="1" x14ac:dyDescent="0.2">
      <c r="A86" s="2"/>
      <c r="B86" s="14" t="s">
        <v>38</v>
      </c>
      <c r="C86" s="36" t="s">
        <v>75</v>
      </c>
      <c r="D86" s="88">
        <f>D87</f>
        <v>66905.53</v>
      </c>
      <c r="E86" s="88">
        <f>E87</f>
        <v>44605.89</v>
      </c>
      <c r="F86" s="37">
        <f>E86/D86*100</f>
        <v>66.669959867293485</v>
      </c>
    </row>
    <row r="87" spans="1:6" s="4" customFormat="1" ht="37.5" customHeight="1" x14ac:dyDescent="0.2">
      <c r="A87" s="2"/>
      <c r="B87" s="14" t="s">
        <v>44</v>
      </c>
      <c r="C87" s="36" t="s">
        <v>103</v>
      </c>
      <c r="D87" s="88">
        <f t="shared" ref="D87:F87" si="33">D88</f>
        <v>66905.53</v>
      </c>
      <c r="E87" s="88">
        <f t="shared" si="33"/>
        <v>44605.89</v>
      </c>
      <c r="F87" s="37">
        <f t="shared" si="33"/>
        <v>66.669959867293485</v>
      </c>
    </row>
    <row r="88" spans="1:6" s="4" customFormat="1" ht="38.25" customHeight="1" x14ac:dyDescent="0.2">
      <c r="A88" s="2"/>
      <c r="B88" s="14" t="s">
        <v>29</v>
      </c>
      <c r="C88" s="36" t="s">
        <v>104</v>
      </c>
      <c r="D88" s="88">
        <v>66905.53</v>
      </c>
      <c r="E88" s="88">
        <v>44605.89</v>
      </c>
      <c r="F88" s="37">
        <f>E88/D88*100</f>
        <v>66.669959867293485</v>
      </c>
    </row>
    <row r="89" spans="1:6" s="4" customFormat="1" ht="18.75" x14ac:dyDescent="0.2">
      <c r="A89" s="3"/>
      <c r="B89" s="38" t="s">
        <v>16</v>
      </c>
      <c r="C89" s="18" t="s">
        <v>17</v>
      </c>
      <c r="D89" s="89">
        <f t="shared" ref="D89:F89" si="34">D90</f>
        <v>216921.46</v>
      </c>
      <c r="E89" s="89">
        <f t="shared" si="34"/>
        <v>125747.28</v>
      </c>
      <c r="F89" s="19">
        <f t="shared" si="34"/>
        <v>57.969036350760319</v>
      </c>
    </row>
    <row r="90" spans="1:6" s="4" customFormat="1" ht="56.25" x14ac:dyDescent="0.2">
      <c r="A90" s="3"/>
      <c r="B90" s="34" t="s">
        <v>94</v>
      </c>
      <c r="C90" s="15" t="s">
        <v>76</v>
      </c>
      <c r="D90" s="77">
        <f t="shared" ref="D90:E90" si="35">D91+D93</f>
        <v>216921.46</v>
      </c>
      <c r="E90" s="77">
        <f t="shared" si="35"/>
        <v>125747.28</v>
      </c>
      <c r="F90" s="20">
        <f>E90/D90*100</f>
        <v>57.969036350760319</v>
      </c>
    </row>
    <row r="91" spans="1:6" s="4" customFormat="1" ht="22.5" customHeight="1" x14ac:dyDescent="0.2">
      <c r="A91" s="3"/>
      <c r="B91" s="34" t="s">
        <v>41</v>
      </c>
      <c r="C91" s="15" t="s">
        <v>77</v>
      </c>
      <c r="D91" s="77">
        <f t="shared" ref="D91:F91" si="36">D92</f>
        <v>15621.46</v>
      </c>
      <c r="E91" s="77">
        <f t="shared" si="36"/>
        <v>15621.46</v>
      </c>
      <c r="F91" s="20">
        <f t="shared" si="36"/>
        <v>100</v>
      </c>
    </row>
    <row r="92" spans="1:6" s="4" customFormat="1" ht="44.25" customHeight="1" x14ac:dyDescent="0.2">
      <c r="A92" s="3"/>
      <c r="B92" s="14" t="s">
        <v>29</v>
      </c>
      <c r="C92" s="15" t="s">
        <v>78</v>
      </c>
      <c r="D92" s="77">
        <v>15621.46</v>
      </c>
      <c r="E92" s="77">
        <v>15621.46</v>
      </c>
      <c r="F92" s="20">
        <f>E92/D92*100</f>
        <v>100</v>
      </c>
    </row>
    <row r="93" spans="1:6" s="4" customFormat="1" ht="37.5" x14ac:dyDescent="0.2">
      <c r="A93" s="3"/>
      <c r="B93" s="14" t="s">
        <v>44</v>
      </c>
      <c r="C93" s="15" t="s">
        <v>105</v>
      </c>
      <c r="D93" s="77">
        <f t="shared" ref="D93:F93" si="37">D94</f>
        <v>201300</v>
      </c>
      <c r="E93" s="77">
        <f t="shared" si="37"/>
        <v>110125.82</v>
      </c>
      <c r="F93" s="20">
        <f t="shared" si="37"/>
        <v>54.70731246895182</v>
      </c>
    </row>
    <row r="94" spans="1:6" s="4" customFormat="1" ht="39" customHeight="1" x14ac:dyDescent="0.2">
      <c r="A94" s="3"/>
      <c r="B94" s="14" t="s">
        <v>29</v>
      </c>
      <c r="C94" s="15" t="s">
        <v>106</v>
      </c>
      <c r="D94" s="77">
        <v>201300</v>
      </c>
      <c r="E94" s="77">
        <v>110125.82</v>
      </c>
      <c r="F94" s="20">
        <f>E94/D94*100</f>
        <v>54.70731246895182</v>
      </c>
    </row>
    <row r="95" spans="1:6" s="4" customFormat="1" ht="23.25" customHeight="1" x14ac:dyDescent="0.2">
      <c r="A95" s="3"/>
      <c r="B95" s="65" t="s">
        <v>123</v>
      </c>
      <c r="C95" s="18" t="s">
        <v>124</v>
      </c>
      <c r="D95" s="89">
        <f t="shared" ref="D95:F95" si="38">D96</f>
        <v>5000</v>
      </c>
      <c r="E95" s="89">
        <f t="shared" si="38"/>
        <v>5000</v>
      </c>
      <c r="F95" s="19">
        <f t="shared" si="38"/>
        <v>100</v>
      </c>
    </row>
    <row r="96" spans="1:6" s="4" customFormat="1" ht="18.75" x14ac:dyDescent="0.2">
      <c r="A96" s="3"/>
      <c r="B96" s="12" t="s">
        <v>163</v>
      </c>
      <c r="C96" s="18" t="s">
        <v>162</v>
      </c>
      <c r="D96" s="89">
        <f t="shared" ref="D96:E97" si="39">D97</f>
        <v>5000</v>
      </c>
      <c r="E96" s="89">
        <f t="shared" si="39"/>
        <v>5000</v>
      </c>
      <c r="F96" s="19">
        <f>E96/D96*100</f>
        <v>100</v>
      </c>
    </row>
    <row r="97" spans="1:6" s="4" customFormat="1" ht="27.75" customHeight="1" x14ac:dyDescent="0.2">
      <c r="A97" s="3"/>
      <c r="B97" s="32" t="s">
        <v>38</v>
      </c>
      <c r="C97" s="15" t="s">
        <v>164</v>
      </c>
      <c r="D97" s="77">
        <f>D98</f>
        <v>5000</v>
      </c>
      <c r="E97" s="77">
        <f t="shared" si="39"/>
        <v>5000</v>
      </c>
      <c r="F97" s="20">
        <f>E97/D97*100</f>
        <v>100</v>
      </c>
    </row>
    <row r="98" spans="1:6" s="4" customFormat="1" ht="93.75" customHeight="1" x14ac:dyDescent="0.2">
      <c r="A98" s="3"/>
      <c r="B98" s="14" t="s">
        <v>46</v>
      </c>
      <c r="C98" s="44" t="s">
        <v>165</v>
      </c>
      <c r="D98" s="78">
        <f>D99</f>
        <v>5000</v>
      </c>
      <c r="E98" s="78">
        <f>E99</f>
        <v>5000</v>
      </c>
      <c r="F98" s="45">
        <f>E98/D98*100</f>
        <v>100</v>
      </c>
    </row>
    <row r="99" spans="1:6" s="4" customFormat="1" ht="18.75" x14ac:dyDescent="0.2">
      <c r="A99" s="3"/>
      <c r="B99" s="14" t="s">
        <v>15</v>
      </c>
      <c r="C99" s="15" t="s">
        <v>166</v>
      </c>
      <c r="D99" s="77">
        <v>5000</v>
      </c>
      <c r="E99" s="77">
        <v>5000</v>
      </c>
      <c r="F99" s="21">
        <f>E99/D99*100</f>
        <v>100</v>
      </c>
    </row>
    <row r="100" spans="1:6" s="4" customFormat="1" ht="18.75" x14ac:dyDescent="0.2">
      <c r="A100" s="3"/>
      <c r="B100" s="65" t="s">
        <v>125</v>
      </c>
      <c r="C100" s="18" t="s">
        <v>126</v>
      </c>
      <c r="D100" s="89">
        <f t="shared" ref="D100:F100" si="40">D101</f>
        <v>5000</v>
      </c>
      <c r="E100" s="89">
        <f t="shared" si="40"/>
        <v>5000</v>
      </c>
      <c r="F100" s="66">
        <f t="shared" si="40"/>
        <v>100</v>
      </c>
    </row>
    <row r="101" spans="1:6" s="4" customFormat="1" ht="18.75" x14ac:dyDescent="0.2">
      <c r="A101" s="3"/>
      <c r="B101" s="12" t="s">
        <v>34</v>
      </c>
      <c r="C101" s="18" t="s">
        <v>31</v>
      </c>
      <c r="D101" s="89">
        <f t="shared" ref="D101:F102" si="41">D102</f>
        <v>5000</v>
      </c>
      <c r="E101" s="89">
        <f t="shared" si="41"/>
        <v>5000</v>
      </c>
      <c r="F101" s="19">
        <f t="shared" si="41"/>
        <v>100</v>
      </c>
    </row>
    <row r="102" spans="1:6" s="4" customFormat="1" ht="23.25" customHeight="1" x14ac:dyDescent="0.2">
      <c r="A102" s="3"/>
      <c r="B102" s="32" t="s">
        <v>38</v>
      </c>
      <c r="C102" s="15" t="s">
        <v>79</v>
      </c>
      <c r="D102" s="77">
        <f>D103</f>
        <v>5000</v>
      </c>
      <c r="E102" s="77">
        <f t="shared" si="41"/>
        <v>5000</v>
      </c>
      <c r="F102" s="20">
        <f t="shared" si="41"/>
        <v>100</v>
      </c>
    </row>
    <row r="103" spans="1:6" s="4" customFormat="1" ht="62.45" customHeight="1" x14ac:dyDescent="0.2">
      <c r="A103" s="3"/>
      <c r="B103" s="14" t="s">
        <v>40</v>
      </c>
      <c r="C103" s="44" t="s">
        <v>80</v>
      </c>
      <c r="D103" s="78">
        <f>D104</f>
        <v>5000</v>
      </c>
      <c r="E103" s="78">
        <f>E104</f>
        <v>5000</v>
      </c>
      <c r="F103" s="45">
        <f>F104</f>
        <v>100</v>
      </c>
    </row>
    <row r="104" spans="1:6" s="4" customFormat="1" ht="18.75" x14ac:dyDescent="0.2">
      <c r="A104" s="3"/>
      <c r="B104" s="14" t="s">
        <v>15</v>
      </c>
      <c r="C104" s="15" t="s">
        <v>81</v>
      </c>
      <c r="D104" s="77">
        <v>5000</v>
      </c>
      <c r="E104" s="77">
        <v>5000</v>
      </c>
      <c r="F104" s="21">
        <f>E104/D104*100</f>
        <v>100</v>
      </c>
    </row>
    <row r="105" spans="1:6" s="4" customFormat="1" ht="18.75" x14ac:dyDescent="0.2">
      <c r="A105" s="3"/>
      <c r="B105" s="65" t="s">
        <v>127</v>
      </c>
      <c r="C105" s="18" t="s">
        <v>128</v>
      </c>
      <c r="D105" s="89">
        <f t="shared" ref="D105:F105" si="42">D106</f>
        <v>729199.79</v>
      </c>
      <c r="E105" s="89">
        <f t="shared" si="42"/>
        <v>564522.79</v>
      </c>
      <c r="F105" s="66">
        <f t="shared" si="42"/>
        <v>77.41675158738046</v>
      </c>
    </row>
    <row r="106" spans="1:6" s="4" customFormat="1" ht="18.75" x14ac:dyDescent="0.2">
      <c r="A106" s="3"/>
      <c r="B106" s="38" t="s">
        <v>20</v>
      </c>
      <c r="C106" s="18" t="s">
        <v>21</v>
      </c>
      <c r="D106" s="89">
        <f t="shared" ref="D106:F106" si="43">D107</f>
        <v>729199.79</v>
      </c>
      <c r="E106" s="89">
        <f t="shared" si="43"/>
        <v>564522.79</v>
      </c>
      <c r="F106" s="19">
        <f t="shared" si="43"/>
        <v>77.41675158738046</v>
      </c>
    </row>
    <row r="107" spans="1:6" s="4" customFormat="1" ht="18.75" x14ac:dyDescent="0.2">
      <c r="A107" s="3"/>
      <c r="B107" s="34" t="s">
        <v>38</v>
      </c>
      <c r="C107" s="15" t="s">
        <v>82</v>
      </c>
      <c r="D107" s="77">
        <f>D108+D112+D110</f>
        <v>729199.79</v>
      </c>
      <c r="E107" s="77">
        <f>E108+E112+E110</f>
        <v>564522.79</v>
      </c>
      <c r="F107" s="20">
        <f>E107/D107*100</f>
        <v>77.41675158738046</v>
      </c>
    </row>
    <row r="108" spans="1:6" s="4" customFormat="1" ht="18.75" x14ac:dyDescent="0.2">
      <c r="A108" s="3"/>
      <c r="B108" s="34" t="s">
        <v>41</v>
      </c>
      <c r="C108" s="15" t="s">
        <v>83</v>
      </c>
      <c r="D108" s="77">
        <f t="shared" ref="D108:F108" si="44">D109</f>
        <v>20433.32</v>
      </c>
      <c r="E108" s="77">
        <f t="shared" si="44"/>
        <v>20433.32</v>
      </c>
      <c r="F108" s="20">
        <f t="shared" si="44"/>
        <v>100</v>
      </c>
    </row>
    <row r="109" spans="1:6" s="4" customFormat="1" ht="37.5" x14ac:dyDescent="0.2">
      <c r="A109" s="3"/>
      <c r="B109" s="14" t="s">
        <v>35</v>
      </c>
      <c r="C109" s="15" t="s">
        <v>84</v>
      </c>
      <c r="D109" s="77">
        <v>20433.32</v>
      </c>
      <c r="E109" s="77">
        <v>20433.32</v>
      </c>
      <c r="F109" s="20">
        <f>E109/D109*100</f>
        <v>100</v>
      </c>
    </row>
    <row r="110" spans="1:6" s="4" customFormat="1" ht="37.5" x14ac:dyDescent="0.2">
      <c r="A110" s="3"/>
      <c r="B110" s="14" t="s">
        <v>44</v>
      </c>
      <c r="C110" s="15" t="s">
        <v>107</v>
      </c>
      <c r="D110" s="77">
        <f>D111</f>
        <v>221066.47</v>
      </c>
      <c r="E110" s="77">
        <f>E111</f>
        <v>186621.47</v>
      </c>
      <c r="F110" s="20">
        <f>F111</f>
        <v>84.418713520869986</v>
      </c>
    </row>
    <row r="111" spans="1:6" s="4" customFormat="1" ht="37.5" x14ac:dyDescent="0.2">
      <c r="A111" s="3"/>
      <c r="B111" s="14" t="s">
        <v>35</v>
      </c>
      <c r="C111" s="15" t="s">
        <v>108</v>
      </c>
      <c r="D111" s="77">
        <v>221066.47</v>
      </c>
      <c r="E111" s="77">
        <v>186621.47</v>
      </c>
      <c r="F111" s="20">
        <f>E111/D111*100</f>
        <v>84.418713520869986</v>
      </c>
    </row>
    <row r="112" spans="1:6" s="4" customFormat="1" ht="93.75" x14ac:dyDescent="0.2">
      <c r="A112" s="3"/>
      <c r="B112" s="14" t="s">
        <v>46</v>
      </c>
      <c r="C112" s="44" t="s">
        <v>85</v>
      </c>
      <c r="D112" s="78">
        <f t="shared" ref="D112:F112" si="45">D113</f>
        <v>487700</v>
      </c>
      <c r="E112" s="78">
        <f t="shared" si="45"/>
        <v>357468</v>
      </c>
      <c r="F112" s="45">
        <f t="shared" si="45"/>
        <v>73.296698790239901</v>
      </c>
    </row>
    <row r="113" spans="1:6" s="4" customFormat="1" ht="25.5" customHeight="1" x14ac:dyDescent="0.2">
      <c r="A113" s="3"/>
      <c r="B113" s="14" t="s">
        <v>15</v>
      </c>
      <c r="C113" s="15" t="s">
        <v>87</v>
      </c>
      <c r="D113" s="77">
        <v>487700</v>
      </c>
      <c r="E113" s="77">
        <v>357468</v>
      </c>
      <c r="F113" s="20">
        <f>E113/D113*100</f>
        <v>73.296698790239901</v>
      </c>
    </row>
    <row r="114" spans="1:6" s="4" customFormat="1" ht="23.25" customHeight="1" x14ac:dyDescent="0.25">
      <c r="A114" s="3"/>
      <c r="B114" s="67" t="s">
        <v>129</v>
      </c>
      <c r="C114" s="18" t="s">
        <v>131</v>
      </c>
      <c r="D114" s="89">
        <f t="shared" ref="D114:F114" si="46">D115</f>
        <v>5000</v>
      </c>
      <c r="E114" s="89">
        <f t="shared" si="46"/>
        <v>3990</v>
      </c>
      <c r="F114" s="19">
        <f t="shared" si="46"/>
        <v>79.800000000000011</v>
      </c>
    </row>
    <row r="115" spans="1:6" s="4" customFormat="1" ht="21" customHeight="1" x14ac:dyDescent="0.2">
      <c r="A115" s="3"/>
      <c r="B115" s="38" t="s">
        <v>130</v>
      </c>
      <c r="C115" s="18" t="s">
        <v>19</v>
      </c>
      <c r="D115" s="90">
        <f t="shared" ref="D115:F115" si="47">D116</f>
        <v>5000</v>
      </c>
      <c r="E115" s="90">
        <f t="shared" si="47"/>
        <v>3990</v>
      </c>
      <c r="F115" s="39">
        <f t="shared" si="47"/>
        <v>79.800000000000011</v>
      </c>
    </row>
    <row r="116" spans="1:6" s="4" customFormat="1" ht="18.75" x14ac:dyDescent="0.2">
      <c r="A116" s="3"/>
      <c r="B116" s="34" t="s">
        <v>38</v>
      </c>
      <c r="C116" s="15" t="s">
        <v>86</v>
      </c>
      <c r="D116" s="91">
        <f>D119+D117</f>
        <v>5000</v>
      </c>
      <c r="E116" s="91">
        <f>E119+E117</f>
        <v>3990</v>
      </c>
      <c r="F116" s="40">
        <f>F119+F117</f>
        <v>79.800000000000011</v>
      </c>
    </row>
    <row r="117" spans="1:6" s="4" customFormat="1" ht="18.75" hidden="1" x14ac:dyDescent="0.2">
      <c r="A117" s="3"/>
      <c r="B117" s="34" t="s">
        <v>41</v>
      </c>
      <c r="C117" s="15" t="s">
        <v>88</v>
      </c>
      <c r="D117" s="91">
        <f t="shared" ref="D117:F117" si="48">D118</f>
        <v>0</v>
      </c>
      <c r="E117" s="91">
        <f t="shared" si="48"/>
        <v>0</v>
      </c>
      <c r="F117" s="40">
        <f t="shared" si="48"/>
        <v>0</v>
      </c>
    </row>
    <row r="118" spans="1:6" s="4" customFormat="1" ht="37.5" hidden="1" x14ac:dyDescent="0.2">
      <c r="A118" s="3"/>
      <c r="B118" s="14" t="s">
        <v>35</v>
      </c>
      <c r="C118" s="15" t="s">
        <v>89</v>
      </c>
      <c r="D118" s="91">
        <v>0</v>
      </c>
      <c r="E118" s="91">
        <v>0</v>
      </c>
      <c r="F118" s="40">
        <v>0</v>
      </c>
    </row>
    <row r="119" spans="1:6" s="4" customFormat="1" ht="37.5" x14ac:dyDescent="0.2">
      <c r="A119" s="3"/>
      <c r="B119" s="14" t="s">
        <v>44</v>
      </c>
      <c r="C119" s="15" t="s">
        <v>109</v>
      </c>
      <c r="D119" s="91">
        <f t="shared" ref="D119:F119" si="49">D120</f>
        <v>5000</v>
      </c>
      <c r="E119" s="91">
        <f t="shared" si="49"/>
        <v>3990</v>
      </c>
      <c r="F119" s="40">
        <f t="shared" si="49"/>
        <v>79.800000000000011</v>
      </c>
    </row>
    <row r="120" spans="1:6" s="4" customFormat="1" ht="37.5" x14ac:dyDescent="0.2">
      <c r="A120" s="3"/>
      <c r="B120" s="14" t="s">
        <v>29</v>
      </c>
      <c r="C120" s="15" t="s">
        <v>110</v>
      </c>
      <c r="D120" s="91">
        <v>5000</v>
      </c>
      <c r="E120" s="91">
        <v>3990</v>
      </c>
      <c r="F120" s="20">
        <f>E120/D120*100</f>
        <v>79.800000000000011</v>
      </c>
    </row>
    <row r="121" spans="1:6" ht="18.75" x14ac:dyDescent="0.3">
      <c r="A121" s="7"/>
      <c r="B121" s="41" t="s">
        <v>12</v>
      </c>
      <c r="C121" s="29"/>
      <c r="D121" s="68">
        <f>D13+D47+D53+D69+D84+D95+D100+D105+D114</f>
        <v>4644153.9400000004</v>
      </c>
      <c r="E121" s="68">
        <f>E13+E47+E53+E69+E84+E95+E100+E105+E114</f>
        <v>2884109.93</v>
      </c>
      <c r="F121" s="11">
        <f>E121/D121*100</f>
        <v>62.101945096161046</v>
      </c>
    </row>
  </sheetData>
  <mergeCells count="8">
    <mergeCell ref="A10:A11"/>
    <mergeCell ref="C10:C11"/>
    <mergeCell ref="B6:F8"/>
    <mergeCell ref="E3:F3"/>
    <mergeCell ref="B10:B11"/>
    <mergeCell ref="D10:D11"/>
    <mergeCell ref="E10:E11"/>
    <mergeCell ref="F10:F11"/>
  </mergeCells>
  <phoneticPr fontId="20" type="noConversion"/>
  <pageMargins left="0.6692913385826772" right="0.19685039370078741" top="0.19685039370078741" bottom="0.23622047244094491" header="0" footer="0"/>
  <pageSetup paperSize="9" scale="45" fitToHeight="2" orientation="portrait" r:id="rId1"/>
  <headerFooter alignWithMargins="0"/>
  <rowBreaks count="1" manualBreakCount="1">
    <brk id="6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прил.3_СП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2018-10-12T09:15:18Z</cp:lastPrinted>
  <dcterms:created xsi:type="dcterms:W3CDTF">2008-10-27T05:11:13Z</dcterms:created>
  <dcterms:modified xsi:type="dcterms:W3CDTF">2018-10-12T09:15:47Z</dcterms:modified>
</cp:coreProperties>
</file>